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COVID-19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'COVID-19'!$A$1:$W$116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17" i="1" l="1"/>
  <c r="R22" i="1"/>
  <c r="S22" i="1"/>
  <c r="T22" i="1"/>
  <c r="U22" i="1"/>
  <c r="W22" i="1"/>
  <c r="R25" i="1"/>
  <c r="S29" i="1"/>
  <c r="T29" i="1"/>
  <c r="U29" i="1"/>
  <c r="W29" i="1"/>
  <c r="R31" i="1"/>
  <c r="R33" i="1"/>
  <c r="S33" i="1"/>
  <c r="T33" i="1"/>
  <c r="U33" i="1"/>
  <c r="W33" i="1"/>
  <c r="R45" i="1"/>
  <c r="R53" i="1"/>
  <c r="W59" i="1"/>
  <c r="W60" i="1"/>
  <c r="R62" i="1"/>
  <c r="S62" i="1"/>
  <c r="T62" i="1"/>
  <c r="U62" i="1"/>
  <c r="V62" i="1"/>
  <c r="W62" i="1"/>
  <c r="R63" i="1"/>
  <c r="R68" i="1"/>
  <c r="S68" i="1"/>
  <c r="T68" i="1"/>
  <c r="U68" i="1"/>
  <c r="W68" i="1"/>
  <c r="R70" i="1"/>
  <c r="R110" i="1"/>
  <c r="S110" i="1"/>
  <c r="T110" i="1"/>
  <c r="U110" i="1"/>
  <c r="W113" i="1"/>
  <c r="V17" i="1" l="1"/>
  <c r="V22" i="1" s="1"/>
  <c r="V31" i="1"/>
  <c r="V63" i="1"/>
  <c r="V68" i="1" s="1"/>
  <c r="V70" i="1"/>
  <c r="V110" i="1" s="1"/>
  <c r="V53" i="1"/>
  <c r="R59" i="1"/>
  <c r="R60" i="1" s="1"/>
  <c r="R111" i="1" s="1"/>
  <c r="R113" i="1" s="1"/>
  <c r="V45" i="1"/>
  <c r="R29" i="1"/>
  <c r="V25" i="1"/>
  <c r="V29" i="1" s="1"/>
  <c r="V33" i="1" l="1"/>
  <c r="U59" i="1"/>
  <c r="U60" i="1" s="1"/>
  <c r="U111" i="1" s="1"/>
  <c r="U113" i="1" s="1"/>
  <c r="V59" i="1"/>
  <c r="S59" i="1"/>
  <c r="S60" i="1" s="1"/>
  <c r="S111" i="1" s="1"/>
  <c r="S113" i="1" s="1"/>
  <c r="T59" i="1"/>
  <c r="T60" i="1" s="1"/>
  <c r="T111" i="1" s="1"/>
  <c r="T113" i="1" s="1"/>
  <c r="V60" i="1" l="1"/>
  <c r="V111" i="1" s="1"/>
  <c r="V113" i="1" s="1"/>
</calcChain>
</file>

<file path=xl/sharedStrings.xml><?xml version="1.0" encoding="utf-8"?>
<sst xmlns="http://schemas.openxmlformats.org/spreadsheetml/2006/main" count="128" uniqueCount="128">
  <si>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</si>
  <si>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</si>
  <si>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ИТОГО:</t>
  </si>
  <si>
    <t>Итого по негосударственным МО</t>
  </si>
  <si>
    <t>резерв</t>
  </si>
  <si>
    <t>ООО "Наука ИФА" (г.Самара)*</t>
  </si>
  <si>
    <t>ООО "Наука БАК" (г.Самара)*</t>
  </si>
  <si>
    <t>ООО "Наука КДЛ" (г.Самара)*</t>
  </si>
  <si>
    <t>ООО "Наука ПЦР" (г.Самара)*</t>
  </si>
  <si>
    <t>ООО "ИНВИТРО-Самара" (г.Самара)*</t>
  </si>
  <si>
    <t>ООО "СИТИЛАБ" (г.Самара)*</t>
  </si>
  <si>
    <t>ООО "ВИТАЛАБ" (г.Курск)*</t>
  </si>
  <si>
    <t>ООО "НПФ "ХЕЛИКС" (г.С-Петербург)*</t>
  </si>
  <si>
    <t xml:space="preserve">Х-во №197 от 24.01.2022 о распределение объемов </t>
  </si>
  <si>
    <t>ООО "Лаборатория ГЕМОТЕСТ" (г.Москва)*</t>
  </si>
  <si>
    <t>МЧУ Дополнительного профессионального образования "Нефросовет" (г.Москва)*</t>
  </si>
  <si>
    <t>ООО "СКД МЕДИКАЛ"  (г.Самара)*</t>
  </si>
  <si>
    <t>ООО "Центр зрения"</t>
  </si>
  <si>
    <t>ООО "ЛДЦ "Губернский доктор"</t>
  </si>
  <si>
    <t>ООО "Центр ПЭТ-Технолоджи" - г. Тамбов</t>
  </si>
  <si>
    <t>ООО "КДФ-Пенза"</t>
  </si>
  <si>
    <t>ООО КЛИНИКА СТАНДАРТ ПЕНЗА</t>
  </si>
  <si>
    <t>ООО "Поликлиника №8"</t>
  </si>
  <si>
    <t>ООО "Серебряный бор"</t>
  </si>
  <si>
    <t>ООО "Гармония плюс"</t>
  </si>
  <si>
    <t>ООО "Эстедент"</t>
  </si>
  <si>
    <t>ООО "КДЦ Медиклиник"</t>
  </si>
  <si>
    <t>ООО "Медицина для Вас плюс"</t>
  </si>
  <si>
    <t>ЗАО НПП "Медицина для Вас"</t>
  </si>
  <si>
    <t>ООО санаторий «Хопровские зори»</t>
  </si>
  <si>
    <t>ООО «Микрохирургия глаза»</t>
  </si>
  <si>
    <t>ООО «Медицинская клиника"Здоровье» - г. Заречный</t>
  </si>
  <si>
    <t>ООО «Клиника диагностики и лечения на Измайлова»</t>
  </si>
  <si>
    <t>ООО «Биокор Клиник»</t>
  </si>
  <si>
    <t>ООО «Салютэ»</t>
  </si>
  <si>
    <t>ООО "Профимед"</t>
  </si>
  <si>
    <t>ООО "Здоровье"</t>
  </si>
  <si>
    <t>ООО «Фрезениус нефрокеа»</t>
  </si>
  <si>
    <t>ООО "КДЦ "Клиника-Сити"</t>
  </si>
  <si>
    <t>ООО "Нейрон-Мед"</t>
  </si>
  <si>
    <t xml:space="preserve">ООО «Добрый доктор» </t>
  </si>
  <si>
    <t xml:space="preserve">ООО «ЛДЦ МИБС - Пенза» </t>
  </si>
  <si>
    <t>ООО «Медцентр-УЗИ»</t>
  </si>
  <si>
    <t xml:space="preserve">ООО «ИНМЕД» </t>
  </si>
  <si>
    <t>ЧУЗ «КБ «РЖД-Медицина» г.Пенза»</t>
  </si>
  <si>
    <t xml:space="preserve">АО "ППО ЭВТ им.В.А.Ревунова" </t>
  </si>
  <si>
    <t>Итого по федеральным государственным учреждениям здравоохранения</t>
  </si>
  <si>
    <t xml:space="preserve">ФГБОУ ВО «Пензенский государственный университет» </t>
  </si>
  <si>
    <t>ФГБУ «ФЦССХ» МЗ РФ  (г.Пенза)</t>
  </si>
  <si>
    <t>ФКУЗ «МСЧ МВД России по Пензенской области»</t>
  </si>
  <si>
    <t>ФКУ «Войсковая часть 45 108»</t>
  </si>
  <si>
    <t>ФГБУЗ «Медико-санитарная часть 59 ФМБА России»</t>
  </si>
  <si>
    <t>Итого по МУЗам, расположенным на территории Пензенской области</t>
  </si>
  <si>
    <t>МАУЗ «Санаторий «Заречье»  - г. Заречный</t>
  </si>
  <si>
    <t>ВСЕГО с учетом областных МО</t>
  </si>
  <si>
    <t>ИТОГО по ГУЗам, расположенным на территории других муниципальных образований Пензенской области</t>
  </si>
  <si>
    <t>ГБУЗ «Областное бюро судебно-медицинской экспертизы»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</si>
  <si>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</si>
  <si>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</si>
  <si>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>ГБУЗ "Пензенский областной центр медицинской профилактики"</t>
  </si>
  <si>
    <t>ГБУЗ «Пензенская областная туберкулезная больница»</t>
  </si>
  <si>
    <t>ГБУЗ «Пензенский областной клинический центр специализированных видов медицинской помощи»</t>
  </si>
  <si>
    <t>ГБУЗ «Пензенская областная станция скорой медицинской помощи»</t>
  </si>
  <si>
    <t>ГБУЗ «Шемышейская УБ»</t>
  </si>
  <si>
    <t>ГБУЗ «Пензенская РБ»</t>
  </si>
  <si>
    <t>ГБУЗ «Тамалинская УБ»</t>
  </si>
  <si>
    <t>ГБУЗ «Сосновоборская УБ»</t>
  </si>
  <si>
    <t>ГБУЗ «Сердобская  межрайонная больница им. А.И.Настина»</t>
  </si>
  <si>
    <t>ГБУЗ «Никольская РБ»</t>
  </si>
  <si>
    <t xml:space="preserve">Х-во №668 от 21.04.2022 об увеличение объемов </t>
  </si>
  <si>
    <t>ГБУЗ «Нижнеломовская МРБ»</t>
  </si>
  <si>
    <t>ГБУЗ «Мокшанская РБ»</t>
  </si>
  <si>
    <t xml:space="preserve">ГБУЗ «Лунинская РБ» </t>
  </si>
  <si>
    <t>ГБУЗ «Лопатинская УБ»</t>
  </si>
  <si>
    <t>ГБУЗ «Колышлейская РБ»</t>
  </si>
  <si>
    <t>ГБУЗ «Каменская межрайонная больница»</t>
  </si>
  <si>
    <t>ГБУЗ «Иссинская УБ»</t>
  </si>
  <si>
    <t>ГБУЗ «Земетчинская РБ»</t>
  </si>
  <si>
    <t>ГБУЗ «Городищенская РБ»</t>
  </si>
  <si>
    <t>ГБУЗ «Бессоновская РБ»</t>
  </si>
  <si>
    <t>ГБУЗ «Белинская РБ»</t>
  </si>
  <si>
    <t>ГБУЗ «Башмаковская РБ»</t>
  </si>
  <si>
    <t>ИТОГО по ГУЗам, расположенным на территории г.Кузнецка</t>
  </si>
  <si>
    <t>ГБУЗ «Кузнецкая межрайонная больница»</t>
  </si>
  <si>
    <t xml:space="preserve">ГБУЗ «Кузнецкая межрайонная детская больница»  </t>
  </si>
  <si>
    <t>ГБУЗ «Кузнецкая городская стоматологическая поликлиника»</t>
  </si>
  <si>
    <t>ИТОГО по ГУЗам, расположенным на территории г.Пензы</t>
  </si>
  <si>
    <t>.</t>
  </si>
  <si>
    <t>ГБУЗ «Городская детская поликлиника»</t>
  </si>
  <si>
    <t>ГБУЗ «Пензенский городской родильный дом»</t>
  </si>
  <si>
    <t>ГАУЗ ПО «Пензенская стоматологическая поликлиника»</t>
  </si>
  <si>
    <t xml:space="preserve">Х-во №369 от 15.04.2022 увеличение объемов </t>
  </si>
  <si>
    <t xml:space="preserve">ГБУЗ «Клиническая  больница №4» </t>
  </si>
  <si>
    <t>ГБУЗ «Клиническая больница №6 им. Г.А. Захарьина»</t>
  </si>
  <si>
    <t>ГБУЗ «Городская поликлиника»</t>
  </si>
  <si>
    <t>ИТОГО по областным МО</t>
  </si>
  <si>
    <t>ГБУЗ «Пензенская областная офтальмологическая больница»</t>
  </si>
  <si>
    <t>ГБУЗ «Пензенский областной госпиталь для ВВ»</t>
  </si>
  <si>
    <t>ГБУЗ «Областной онкологический диспансер»</t>
  </si>
  <si>
    <t>ГБУЗ «Пензенская областная детская клиническая больница  имени Н.Ф.Филатова»</t>
  </si>
  <si>
    <t>ГБУЗ «Пензенская областная клиническая больница имени Н.Н. Бурденко»</t>
  </si>
  <si>
    <t>Порядковый номер столбца**</t>
  </si>
  <si>
    <t>АА</t>
  </si>
  <si>
    <t>А</t>
  </si>
  <si>
    <t xml:space="preserve">новый план </t>
  </si>
  <si>
    <t xml:space="preserve">увеличение объемов </t>
  </si>
  <si>
    <t xml:space="preserve">снижение объемов </t>
  </si>
  <si>
    <t xml:space="preserve">всего на 2022 г </t>
  </si>
  <si>
    <t xml:space="preserve"> "-" - невыполнение плановых объемов</t>
  </si>
  <si>
    <t>"+" превышение над плановыми показателями</t>
  </si>
  <si>
    <t>Всего 
(гр.4-гр.3)</t>
  </si>
  <si>
    <t>Примечание</t>
  </si>
  <si>
    <t xml:space="preserve">Предложения Комиссии </t>
  </si>
  <si>
    <t xml:space="preserve">Предложения МО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</si>
  <si>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</si>
  <si>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</si>
  <si>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Среднемесячный объем оказанной медицинской помощи за период  январь-апрель 2022 г.                               (факт /4 мес)</t>
  </si>
  <si>
    <t>отклонение от плановых объемов</t>
  </si>
  <si>
    <t>Уровень исполнения  распределенных  объемов на период, в % (гр.4/гр.3*100)</t>
  </si>
  <si>
    <t>в том числе отклонено по коду 62 за период январь-сентябрь 2021г.</t>
  </si>
  <si>
    <t>Фактически оказанные объемы медицинской помощи  (всего, с учетом отклоненных по коду 62)  за  январь -апрель 2022</t>
  </si>
  <si>
    <t>Распределенные объемы медицинской помощи за период январь -апрель 2022 (гр2/12*4)</t>
  </si>
  <si>
    <t>Протокол № 6  от 12.04.2022</t>
  </si>
  <si>
    <t>Период распределения объемов</t>
  </si>
  <si>
    <t>Наименование медицинских организаций</t>
  </si>
  <si>
    <t>№ п/п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</si>
  <si>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январь-апрель 2022г.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</si>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</sst>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00_р_._-;\-* #,##0.0000_р_._-;_-* &quot;-&quot;_р_._-;_-@_-"/>
    <numFmt numFmtId="166" formatCode="_-* #,##0.00000000_р_._-;\-* #,##0.00000000_р_._-;_-* &quot;-&quot;_р_._-;_-@_-"/>
    <numFmt numFmtId="167" formatCode="_-* #,##0.000000_р_._-;\-* #,##0.000000_р_._-;_-* &quot;-&quot;??_р_._-;_-@_-"/>
    <numFmt numFmtId="168" formatCode="_-* #,##0.0_р_._-;\-* #,##0.0_р_._-;_-* &quot;-&quot;?_р_._-;_-@_-"/>
    <numFmt numFmtId="169" formatCode="_-* #,##0.00_р_._-;\-* #,##0.00_р_._-;_-* &quot;-&quot;??_р_._-;_-@_-"/>
    <numFmt numFmtId="170" formatCode="_-* #,##0.00000_р_._-;\-* #,##0.00000_р_._-;_-* &quot;-&quot;_р_._-;_-@_-"/>
    <numFmt numFmtId="171" formatCode="_-* #,##0.00_р_._-;\-* #,##0.00_р_._-;_-* &quot;-&quot;_р_._-;_-@_-"/>
    <numFmt numFmtId="172" formatCode="_-* #,##0_р_._-;\-* #,##0_р_._-;_-* &quot;-&quot;??_р_._-;_-@_-"/>
    <numFmt numFmtId="173" formatCode="_-* #,##0.0\ _₽_-;\-* #,##0.0\ _₽_-;_-* &quot;-&quot;?\ _₽_-;_-@_-"/>
    <numFmt numFmtId="174" formatCode="[$-419]General"/>
    <numFmt numFmtId="175" formatCode="#,##0.00&quot; &quot;[$руб.-419];[Red]&quot;-&quot;#,##0.00&quot; &quot;[$руб.-419]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family val="2"/>
      <charset val="204"/>
    </font>
    <font>
      <b/>
      <sz val="15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9" fontId="2" fillId="0" borderId="0" applyFont="0" applyFill="0" applyBorder="0" applyAlignment="0" applyProtection="0"/>
    <xf numFmtId="0" fontId="12" fillId="0" borderId="0"/>
    <xf numFmtId="0" fontId="18" fillId="0" borderId="0"/>
    <xf numFmtId="0" fontId="21" fillId="0" borderId="0" applyFill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174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5" fontId="26" fillId="0" borderId="0" applyBorder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7" fillId="14" borderId="9" applyNumberFormat="0" applyAlignment="0" applyProtection="0"/>
    <xf numFmtId="0" fontId="28" fillId="27" borderId="10" applyNumberFormat="0" applyAlignment="0" applyProtection="0"/>
    <xf numFmtId="0" fontId="29" fillId="27" borderId="9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28" borderId="15" applyNumberFormat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8" fillId="0" borderId="0"/>
    <xf numFmtId="0" fontId="18" fillId="0" borderId="0"/>
    <xf numFmtId="0" fontId="12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4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18" fillId="30" borderId="16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7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69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51" fillId="11" borderId="0" applyNumberFormat="0" applyBorder="0" applyAlignment="0" applyProtection="0"/>
  </cellStyleXfs>
  <cellXfs count="9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164" fontId="3" fillId="0" borderId="0" xfId="0" applyNumberFormat="1" applyFont="1" applyFill="1" applyAlignment="1">
      <alignment horizontal="center"/>
    </xf>
    <xf numFmtId="0" fontId="6" fillId="0" borderId="0" xfId="0" applyFont="1" applyFill="1"/>
    <xf numFmtId="165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6" fontId="6" fillId="0" borderId="0" xfId="0" applyNumberFormat="1" applyFont="1" applyFill="1"/>
    <xf numFmtId="165" fontId="6" fillId="0" borderId="0" xfId="0" applyNumberFormat="1" applyFont="1" applyFill="1"/>
    <xf numFmtId="167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9" fontId="4" fillId="0" borderId="0" xfId="0" applyNumberFormat="1" applyFont="1" applyFill="1"/>
    <xf numFmtId="164" fontId="6" fillId="0" borderId="0" xfId="0" applyNumberFormat="1" applyFont="1" applyFill="1"/>
    <xf numFmtId="0" fontId="7" fillId="0" borderId="0" xfId="0" applyFont="1" applyFill="1"/>
    <xf numFmtId="3" fontId="8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170" fontId="6" fillId="0" borderId="0" xfId="0" applyNumberFormat="1" applyFont="1" applyFill="1"/>
    <xf numFmtId="164" fontId="10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/>
    <xf numFmtId="171" fontId="10" fillId="2" borderId="1" xfId="0" applyNumberFormat="1" applyFont="1" applyFill="1" applyBorder="1"/>
    <xf numFmtId="0" fontId="11" fillId="3" borderId="1" xfId="0" applyFont="1" applyFill="1" applyBorder="1" applyAlignment="1">
      <alignment horizontal="left" wrapText="1"/>
    </xf>
    <xf numFmtId="0" fontId="13" fillId="3" borderId="1" xfId="2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168" fontId="14" fillId="0" borderId="1" xfId="0" applyNumberFormat="1" applyFont="1" applyFill="1" applyBorder="1" applyAlignment="1">
      <alignment horizontal="left" vertical="center" wrapText="1"/>
    </xf>
    <xf numFmtId="172" fontId="14" fillId="0" borderId="1" xfId="1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vertical="center" wrapText="1"/>
    </xf>
    <xf numFmtId="0" fontId="3" fillId="0" borderId="1" xfId="2" applyFont="1" applyFill="1" applyBorder="1"/>
    <xf numFmtId="164" fontId="10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172" fontId="10" fillId="2" borderId="1" xfId="1" applyNumberFormat="1" applyFont="1" applyFill="1" applyBorder="1" applyAlignment="1">
      <alignment horizontal="center" vertical="center" wrapText="1"/>
    </xf>
    <xf numFmtId="171" fontId="10" fillId="2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wrapText="1"/>
    </xf>
    <xf numFmtId="0" fontId="17" fillId="3" borderId="1" xfId="0" applyFont="1" applyFill="1" applyBorder="1"/>
    <xf numFmtId="164" fontId="14" fillId="6" borderId="1" xfId="0" applyNumberFormat="1" applyFont="1" applyFill="1" applyBorder="1" applyAlignment="1">
      <alignment horizontal="center" vertical="center" wrapText="1"/>
    </xf>
    <xf numFmtId="171" fontId="14" fillId="4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left" wrapText="1"/>
    </xf>
    <xf numFmtId="0" fontId="7" fillId="0" borderId="1" xfId="3" applyFont="1" applyFill="1" applyBorder="1" applyAlignment="1">
      <alignment horizontal="center"/>
    </xf>
    <xf numFmtId="168" fontId="14" fillId="0" borderId="1" xfId="0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horizontal="left" vertical="center" wrapText="1"/>
    </xf>
    <xf numFmtId="164" fontId="14" fillId="7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168" fontId="10" fillId="2" borderId="1" xfId="0" applyNumberFormat="1" applyFont="1" applyFill="1" applyBorder="1" applyAlignment="1">
      <alignment horizontal="right" vertical="center" wrapText="1"/>
    </xf>
    <xf numFmtId="168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wrapText="1"/>
    </xf>
    <xf numFmtId="41" fontId="14" fillId="0" borderId="1" xfId="0" applyNumberFormat="1" applyFont="1" applyFill="1" applyBorder="1" applyAlignment="1">
      <alignment horizontal="right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73" fontId="10" fillId="2" borderId="1" xfId="0" applyNumberFormat="1" applyFont="1" applyFill="1" applyBorder="1" applyAlignment="1">
      <alignment horizontal="right" vertical="center" wrapText="1"/>
    </xf>
    <xf numFmtId="173" fontId="14" fillId="0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vertical="center" wrapText="1"/>
    </xf>
    <xf numFmtId="168" fontId="10" fillId="3" borderId="1" xfId="0" applyNumberFormat="1" applyFont="1" applyFill="1" applyBorder="1" applyAlignment="1">
      <alignment horizontal="right" vertical="center" wrapText="1"/>
    </xf>
    <xf numFmtId="172" fontId="10" fillId="3" borderId="1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wrapText="1"/>
    </xf>
    <xf numFmtId="0" fontId="17" fillId="2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6" fillId="8" borderId="2" xfId="0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2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3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118"/>
  <sheetViews>
    <sheetView tabSelected="1" view="pageBreakPreview" zoomScale="50" zoomScaleNormal="50" zoomScaleSheetLayoutView="50" workbookViewId="0">
      <pane xSplit="3" ySplit="16" topLeftCell="D17" activePane="bottomRight" state="frozen"/>
      <selection activeCell="B103" sqref="B103"/>
      <selection pane="topRight" activeCell="B103" sqref="B103"/>
      <selection pane="bottomLeft" activeCell="B103" sqref="B103"/>
      <selection pane="bottomRight" activeCell="W1" sqref="W1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3" customWidth="1"/>
    <col min="9" max="9" width="17.6640625" style="3" customWidth="1"/>
    <col min="10" max="10" width="18.21875" style="3" customWidth="1"/>
    <col min="11" max="11" width="17" style="3" customWidth="1"/>
    <col min="12" max="13" width="18.21875" style="2" customWidth="1"/>
    <col min="14" max="14" width="24" style="2" customWidth="1"/>
    <col min="15" max="15" width="18.44140625" style="1" customWidth="1"/>
    <col min="16" max="16" width="21.5546875" style="1" customWidth="1"/>
    <col min="17" max="17" width="21.33203125" style="1" customWidth="1"/>
    <col min="18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83" t="s">
        <v>126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1"/>
      <c r="W1" s="80" t="s">
        <v>127</v>
      </c>
    </row>
    <row r="2" spans="1:23" ht="63.75" hidden="1" customHeight="1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0"/>
    </row>
    <row r="3" spans="1:23" ht="63.75" hidden="1" customHeight="1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0"/>
    </row>
    <row r="4" spans="1:23" ht="63.75" hidden="1" customHeight="1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0"/>
    </row>
    <row r="5" spans="1:23" ht="28.5" customHeight="1">
      <c r="B5" s="81"/>
      <c r="C5" s="81"/>
      <c r="D5" s="81"/>
      <c r="E5" s="82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0"/>
    </row>
    <row r="6" spans="1:23" ht="22.5" hidden="1" customHeight="1"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0"/>
    </row>
    <row r="7" spans="1:23" ht="28.5" hidden="1" customHeight="1"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0"/>
    </row>
    <row r="8" spans="1:23" ht="63.75" hidden="1" customHeight="1"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0"/>
    </row>
    <row r="9" spans="1:23" ht="3" hidden="1" customHeight="1"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0"/>
    </row>
    <row r="10" spans="1:23" ht="20.25" hidden="1" customHeight="1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0"/>
    </row>
    <row r="11" spans="1:23" ht="11.25" hidden="1" customHeight="1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0"/>
    </row>
    <row r="12" spans="1:23" ht="26.25" hidden="1" customHeight="1"/>
    <row r="13" spans="1:23" s="75" customFormat="1" ht="68.25" customHeight="1">
      <c r="A13" s="90" t="s">
        <v>125</v>
      </c>
      <c r="B13" s="90" t="s">
        <v>124</v>
      </c>
      <c r="C13" s="92" t="s">
        <v>123</v>
      </c>
      <c r="D13" s="84" t="s">
        <v>122</v>
      </c>
      <c r="E13" s="84" t="s">
        <v>121</v>
      </c>
      <c r="F13" s="90" t="s">
        <v>120</v>
      </c>
      <c r="G13" s="95" t="s">
        <v>119</v>
      </c>
      <c r="H13" s="97" t="s">
        <v>118</v>
      </c>
      <c r="I13" s="87" t="s">
        <v>117</v>
      </c>
      <c r="J13" s="88"/>
      <c r="K13" s="88"/>
      <c r="L13" s="84" t="s">
        <v>116</v>
      </c>
      <c r="M13" s="84" t="s">
        <v>115</v>
      </c>
      <c r="N13" s="84" t="s">
        <v>114</v>
      </c>
      <c r="O13" s="86" t="s">
        <v>113</v>
      </c>
      <c r="P13" s="87" t="s">
        <v>112</v>
      </c>
      <c r="Q13" s="88"/>
      <c r="R13" s="88"/>
      <c r="S13" s="88"/>
      <c r="T13" s="88"/>
      <c r="U13" s="88"/>
      <c r="V13" s="79"/>
      <c r="W13" s="89" t="s">
        <v>111</v>
      </c>
    </row>
    <row r="14" spans="1:23" s="75" customFormat="1" ht="204.75" customHeight="1">
      <c r="A14" s="91"/>
      <c r="B14" s="91"/>
      <c r="C14" s="93"/>
      <c r="D14" s="85"/>
      <c r="E14" s="85"/>
      <c r="F14" s="94"/>
      <c r="G14" s="96"/>
      <c r="H14" s="98"/>
      <c r="I14" s="77" t="s">
        <v>110</v>
      </c>
      <c r="J14" s="78" t="s">
        <v>109</v>
      </c>
      <c r="K14" s="77" t="s">
        <v>108</v>
      </c>
      <c r="L14" s="85"/>
      <c r="M14" s="85"/>
      <c r="N14" s="85"/>
      <c r="O14" s="86"/>
      <c r="P14" s="76" t="s">
        <v>107</v>
      </c>
      <c r="Q14" s="76" t="s">
        <v>106</v>
      </c>
      <c r="R14" s="76" t="s">
        <v>105</v>
      </c>
      <c r="S14" s="76" t="s">
        <v>104</v>
      </c>
      <c r="T14" s="76"/>
      <c r="U14" s="76"/>
      <c r="V14" s="76"/>
      <c r="W14" s="89"/>
    </row>
    <row r="15" spans="1:23" s="73" customFormat="1" ht="23.25" customHeight="1">
      <c r="A15" s="74" t="s">
        <v>103</v>
      </c>
      <c r="B15" s="74" t="s">
        <v>102</v>
      </c>
      <c r="C15" s="74">
        <v>1</v>
      </c>
      <c r="D15" s="74">
        <v>2</v>
      </c>
      <c r="E15" s="74">
        <v>3</v>
      </c>
      <c r="F15" s="74">
        <v>4</v>
      </c>
      <c r="G15" s="74">
        <v>5</v>
      </c>
      <c r="H15" s="74">
        <v>6</v>
      </c>
      <c r="I15" s="74">
        <v>7</v>
      </c>
      <c r="J15" s="74">
        <v>8</v>
      </c>
      <c r="K15" s="74">
        <v>8</v>
      </c>
      <c r="L15" s="74">
        <v>8</v>
      </c>
      <c r="M15" s="74">
        <v>8</v>
      </c>
      <c r="N15" s="74">
        <v>8</v>
      </c>
      <c r="O15" s="74">
        <v>8</v>
      </c>
      <c r="P15" s="74"/>
      <c r="Q15" s="74"/>
      <c r="R15" s="74"/>
      <c r="S15" s="74"/>
      <c r="T15" s="74"/>
      <c r="U15" s="74">
        <v>8</v>
      </c>
      <c r="V15" s="74"/>
      <c r="W15" s="74">
        <v>13</v>
      </c>
    </row>
    <row r="16" spans="1:23" s="5" customFormat="1" ht="23.25" customHeight="1">
      <c r="A16" s="69"/>
      <c r="B16" s="72" t="s">
        <v>101</v>
      </c>
      <c r="C16" s="70"/>
      <c r="D16" s="69"/>
      <c r="E16" s="69"/>
      <c r="F16" s="69"/>
      <c r="G16" s="69"/>
      <c r="H16" s="71"/>
      <c r="I16" s="70"/>
      <c r="J16" s="70"/>
      <c r="K16" s="70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8"/>
    </row>
    <row r="17" spans="1:23" ht="46.5">
      <c r="A17" s="46">
        <v>1</v>
      </c>
      <c r="B17" s="48" t="s">
        <v>100</v>
      </c>
      <c r="C17" s="32"/>
      <c r="D17" s="32">
        <v>29486</v>
      </c>
      <c r="E17" s="32">
        <v>9829</v>
      </c>
      <c r="F17" s="32">
        <v>33252</v>
      </c>
      <c r="G17" s="32"/>
      <c r="H17" s="33">
        <v>338.31</v>
      </c>
      <c r="I17" s="32">
        <v>23423</v>
      </c>
      <c r="J17" s="32">
        <v>23423</v>
      </c>
      <c r="K17" s="32">
        <v>0</v>
      </c>
      <c r="L17" s="32">
        <v>8313</v>
      </c>
      <c r="M17" s="31">
        <v>-3766</v>
      </c>
      <c r="N17" s="57">
        <v>-0.5</v>
      </c>
      <c r="O17" s="32"/>
      <c r="P17" s="32">
        <v>5313</v>
      </c>
      <c r="Q17" s="32"/>
      <c r="R17" s="32">
        <f>1941+1068+(2055-1068)</f>
        <v>3996</v>
      </c>
      <c r="S17" s="32"/>
      <c r="T17" s="32"/>
      <c r="U17" s="32"/>
      <c r="V17" s="32">
        <f>ROUND(R17*$W$115,0)</f>
        <v>0</v>
      </c>
      <c r="W17" s="28"/>
    </row>
    <row r="18" spans="1:23" ht="46.5">
      <c r="A18" s="46">
        <v>2</v>
      </c>
      <c r="B18" s="48" t="s">
        <v>99</v>
      </c>
      <c r="C18" s="32"/>
      <c r="D18" s="32">
        <v>173</v>
      </c>
      <c r="E18" s="32">
        <v>58</v>
      </c>
      <c r="F18" s="32">
        <v>173</v>
      </c>
      <c r="G18" s="32"/>
      <c r="H18" s="33">
        <v>298.27999999999997</v>
      </c>
      <c r="I18" s="32">
        <v>115</v>
      </c>
      <c r="J18" s="32">
        <v>115</v>
      </c>
      <c r="K18" s="32">
        <v>0</v>
      </c>
      <c r="L18" s="32">
        <v>43</v>
      </c>
      <c r="M18" s="31">
        <v>0</v>
      </c>
      <c r="N18" s="57">
        <v>0</v>
      </c>
      <c r="O18" s="32"/>
      <c r="P18" s="32">
        <v>0</v>
      </c>
      <c r="Q18" s="32"/>
      <c r="R18" s="32"/>
      <c r="S18" s="32"/>
      <c r="T18" s="32"/>
      <c r="U18" s="32"/>
      <c r="V18" s="32"/>
      <c r="W18" s="59"/>
    </row>
    <row r="19" spans="1:23" ht="27.75">
      <c r="A19" s="46">
        <v>3</v>
      </c>
      <c r="B19" s="48" t="s">
        <v>98</v>
      </c>
      <c r="C19" s="32"/>
      <c r="D19" s="32">
        <v>0</v>
      </c>
      <c r="E19" s="32">
        <v>0</v>
      </c>
      <c r="F19" s="32">
        <v>0</v>
      </c>
      <c r="G19" s="32"/>
      <c r="H19" s="33">
        <v>0</v>
      </c>
      <c r="I19" s="32">
        <v>0</v>
      </c>
      <c r="J19" s="32">
        <v>0</v>
      </c>
      <c r="K19" s="32">
        <v>0</v>
      </c>
      <c r="L19" s="32">
        <v>0</v>
      </c>
      <c r="M19" s="31">
        <v>0</v>
      </c>
      <c r="N19" s="57">
        <v>0</v>
      </c>
      <c r="O19" s="32"/>
      <c r="P19" s="32">
        <v>0</v>
      </c>
      <c r="Q19" s="32"/>
      <c r="R19" s="32"/>
      <c r="S19" s="32"/>
      <c r="T19" s="32"/>
      <c r="U19" s="32"/>
      <c r="V19" s="32"/>
      <c r="W19" s="28"/>
    </row>
    <row r="20" spans="1:23" ht="27.75">
      <c r="A20" s="46">
        <v>4</v>
      </c>
      <c r="B20" s="48" t="s">
        <v>97</v>
      </c>
      <c r="C20" s="32"/>
      <c r="D20" s="32">
        <v>0</v>
      </c>
      <c r="E20" s="32">
        <v>0</v>
      </c>
      <c r="F20" s="32">
        <v>0</v>
      </c>
      <c r="G20" s="32"/>
      <c r="H20" s="33">
        <v>0</v>
      </c>
      <c r="I20" s="32">
        <v>0</v>
      </c>
      <c r="J20" s="32">
        <v>0</v>
      </c>
      <c r="K20" s="32">
        <v>0</v>
      </c>
      <c r="L20" s="32">
        <v>0</v>
      </c>
      <c r="M20" s="31">
        <v>0</v>
      </c>
      <c r="N20" s="57">
        <v>0</v>
      </c>
      <c r="O20" s="32"/>
      <c r="P20" s="32">
        <v>0</v>
      </c>
      <c r="Q20" s="32"/>
      <c r="R20" s="32"/>
      <c r="S20" s="32"/>
      <c r="T20" s="32"/>
      <c r="U20" s="32"/>
      <c r="V20" s="32"/>
      <c r="W20" s="28"/>
    </row>
    <row r="21" spans="1:23" ht="33" customHeight="1">
      <c r="A21" s="46">
        <v>5</v>
      </c>
      <c r="B21" s="48" t="s">
        <v>96</v>
      </c>
      <c r="C21" s="32"/>
      <c r="D21" s="32">
        <v>0</v>
      </c>
      <c r="E21" s="32">
        <v>0</v>
      </c>
      <c r="F21" s="32">
        <v>0</v>
      </c>
      <c r="G21" s="32"/>
      <c r="H21" s="33">
        <v>0</v>
      </c>
      <c r="I21" s="32">
        <v>0</v>
      </c>
      <c r="J21" s="32">
        <v>0</v>
      </c>
      <c r="K21" s="32">
        <v>0</v>
      </c>
      <c r="L21" s="32">
        <v>0</v>
      </c>
      <c r="M21" s="31">
        <v>0</v>
      </c>
      <c r="N21" s="57">
        <v>0</v>
      </c>
      <c r="O21" s="32"/>
      <c r="P21" s="32">
        <v>0</v>
      </c>
      <c r="Q21" s="32"/>
      <c r="R21" s="32"/>
      <c r="S21" s="32"/>
      <c r="T21" s="32"/>
      <c r="U21" s="32"/>
      <c r="V21" s="32"/>
      <c r="W21" s="28"/>
    </row>
    <row r="22" spans="1:23" ht="27">
      <c r="A22" s="67"/>
      <c r="B22" s="66" t="s">
        <v>95</v>
      </c>
      <c r="C22" s="37"/>
      <c r="D22" s="63">
        <v>29659</v>
      </c>
      <c r="E22" s="63">
        <v>9887</v>
      </c>
      <c r="F22" s="63">
        <v>33425</v>
      </c>
      <c r="G22" s="63">
        <v>0</v>
      </c>
      <c r="H22" s="40">
        <v>338.07</v>
      </c>
      <c r="I22" s="37">
        <v>23538</v>
      </c>
      <c r="J22" s="37">
        <v>23538</v>
      </c>
      <c r="K22" s="37">
        <v>0</v>
      </c>
      <c r="L22" s="37">
        <v>8356</v>
      </c>
      <c r="M22" s="65">
        <v>-3766</v>
      </c>
      <c r="N22" s="64">
        <v>-0.5</v>
      </c>
      <c r="O22" s="63">
        <v>0</v>
      </c>
      <c r="P22" s="63">
        <v>5313</v>
      </c>
      <c r="Q22" s="63">
        <v>0</v>
      </c>
      <c r="R22" s="63">
        <f t="shared" ref="R22:W22" si="0">SUM(R17:R21)</f>
        <v>3996</v>
      </c>
      <c r="S22" s="63">
        <f t="shared" si="0"/>
        <v>0</v>
      </c>
      <c r="T22" s="63">
        <f t="shared" si="0"/>
        <v>0</v>
      </c>
      <c r="U22" s="63">
        <f t="shared" si="0"/>
        <v>0</v>
      </c>
      <c r="V22" s="63">
        <f t="shared" si="0"/>
        <v>0</v>
      </c>
      <c r="W22" s="63">
        <f t="shared" si="0"/>
        <v>0</v>
      </c>
    </row>
    <row r="23" spans="1:23" ht="27.75">
      <c r="A23" s="46">
        <v>7</v>
      </c>
      <c r="B23" s="48" t="s">
        <v>94</v>
      </c>
      <c r="C23" s="32"/>
      <c r="D23" s="32">
        <v>0</v>
      </c>
      <c r="E23" s="32">
        <v>0</v>
      </c>
      <c r="F23" s="32">
        <v>0</v>
      </c>
      <c r="G23" s="32"/>
      <c r="H23" s="33">
        <v>0</v>
      </c>
      <c r="I23" s="32">
        <v>0</v>
      </c>
      <c r="J23" s="32">
        <v>0</v>
      </c>
      <c r="K23" s="32">
        <v>0</v>
      </c>
      <c r="L23" s="32">
        <v>0</v>
      </c>
      <c r="M23" s="31">
        <v>0</v>
      </c>
      <c r="N23" s="53">
        <v>0</v>
      </c>
      <c r="O23" s="32"/>
      <c r="P23" s="32">
        <v>0</v>
      </c>
      <c r="Q23" s="32"/>
      <c r="R23" s="32"/>
      <c r="S23" s="32"/>
      <c r="T23" s="32"/>
      <c r="U23" s="32"/>
      <c r="V23" s="32"/>
      <c r="W23" s="28"/>
    </row>
    <row r="24" spans="1:23" ht="27.75">
      <c r="A24" s="46">
        <v>8</v>
      </c>
      <c r="B24" s="48" t="s">
        <v>93</v>
      </c>
      <c r="C24" s="32"/>
      <c r="D24" s="32">
        <v>0</v>
      </c>
      <c r="E24" s="32">
        <v>0</v>
      </c>
      <c r="F24" s="32">
        <v>0</v>
      </c>
      <c r="G24" s="32"/>
      <c r="H24" s="33">
        <v>0</v>
      </c>
      <c r="I24" s="32">
        <v>0</v>
      </c>
      <c r="J24" s="32">
        <v>0</v>
      </c>
      <c r="K24" s="32">
        <v>0</v>
      </c>
      <c r="L24" s="32">
        <v>0</v>
      </c>
      <c r="M24" s="31">
        <v>0</v>
      </c>
      <c r="N24" s="53">
        <v>0</v>
      </c>
      <c r="O24" s="32"/>
      <c r="P24" s="32">
        <v>0</v>
      </c>
      <c r="Q24" s="32"/>
      <c r="R24" s="32"/>
      <c r="S24" s="32"/>
      <c r="T24" s="32"/>
      <c r="U24" s="32"/>
      <c r="V24" s="32"/>
      <c r="W24" s="28"/>
    </row>
    <row r="25" spans="1:23" ht="46.5">
      <c r="A25" s="46">
        <v>9</v>
      </c>
      <c r="B25" s="48" t="s">
        <v>92</v>
      </c>
      <c r="C25" s="32"/>
      <c r="D25" s="32">
        <v>57445</v>
      </c>
      <c r="E25" s="32">
        <v>19148</v>
      </c>
      <c r="F25" s="32">
        <v>69987</v>
      </c>
      <c r="G25" s="32"/>
      <c r="H25" s="33">
        <v>365.51</v>
      </c>
      <c r="I25" s="32">
        <v>50839</v>
      </c>
      <c r="J25" s="32">
        <v>50839</v>
      </c>
      <c r="K25" s="32">
        <v>0</v>
      </c>
      <c r="L25" s="32">
        <v>17497</v>
      </c>
      <c r="M25" s="31">
        <v>-12542</v>
      </c>
      <c r="N25" s="53">
        <v>-0.7</v>
      </c>
      <c r="O25" s="32">
        <v>30000</v>
      </c>
      <c r="P25" s="32">
        <v>41090</v>
      </c>
      <c r="Q25" s="32"/>
      <c r="R25" s="32">
        <f>3655+18997+(9531-1277)</f>
        <v>30906</v>
      </c>
      <c r="S25" s="32"/>
      <c r="T25" s="32"/>
      <c r="U25" s="32"/>
      <c r="V25" s="32">
        <f>ROUND(R25*$W$115,0)</f>
        <v>0</v>
      </c>
      <c r="W25" s="59" t="s">
        <v>91</v>
      </c>
    </row>
    <row r="26" spans="1:23" ht="29.25" customHeight="1">
      <c r="A26" s="46">
        <v>10</v>
      </c>
      <c r="B26" s="48" t="s">
        <v>90</v>
      </c>
      <c r="C26" s="32"/>
      <c r="D26" s="32">
        <v>0</v>
      </c>
      <c r="E26" s="32">
        <v>0</v>
      </c>
      <c r="F26" s="32">
        <v>0</v>
      </c>
      <c r="G26" s="32"/>
      <c r="H26" s="33">
        <v>0</v>
      </c>
      <c r="I26" s="32">
        <v>0</v>
      </c>
      <c r="J26" s="32">
        <v>0</v>
      </c>
      <c r="K26" s="32">
        <v>0</v>
      </c>
      <c r="L26" s="32">
        <v>0</v>
      </c>
      <c r="M26" s="31">
        <v>0</v>
      </c>
      <c r="N26" s="53">
        <v>0</v>
      </c>
      <c r="O26" s="32"/>
      <c r="P26" s="32">
        <v>0</v>
      </c>
      <c r="Q26" s="32"/>
      <c r="R26" s="32"/>
      <c r="S26" s="32"/>
      <c r="T26" s="32"/>
      <c r="U26" s="32"/>
      <c r="V26" s="32"/>
      <c r="W26" s="28"/>
    </row>
    <row r="27" spans="1:23" ht="27.75">
      <c r="A27" s="46">
        <v>11</v>
      </c>
      <c r="B27" s="48" t="s">
        <v>89</v>
      </c>
      <c r="C27" s="32"/>
      <c r="D27" s="32">
        <v>0</v>
      </c>
      <c r="E27" s="32">
        <v>0</v>
      </c>
      <c r="F27" s="32">
        <v>0</v>
      </c>
      <c r="G27" s="32"/>
      <c r="H27" s="33">
        <v>0</v>
      </c>
      <c r="I27" s="32">
        <v>0</v>
      </c>
      <c r="J27" s="32">
        <v>0</v>
      </c>
      <c r="K27" s="32">
        <v>0</v>
      </c>
      <c r="L27" s="32">
        <v>0</v>
      </c>
      <c r="M27" s="31">
        <v>0</v>
      </c>
      <c r="N27" s="53">
        <v>0</v>
      </c>
      <c r="O27" s="32"/>
      <c r="P27" s="32">
        <v>0</v>
      </c>
      <c r="Q27" s="32"/>
      <c r="R27" s="32"/>
      <c r="S27" s="32"/>
      <c r="T27" s="32"/>
      <c r="U27" s="32"/>
      <c r="V27" s="32"/>
      <c r="W27" s="28"/>
    </row>
    <row r="28" spans="1:23" ht="27.75">
      <c r="A28" s="46">
        <v>12</v>
      </c>
      <c r="B28" s="48" t="s">
        <v>88</v>
      </c>
      <c r="C28" s="32"/>
      <c r="D28" s="32">
        <v>0</v>
      </c>
      <c r="E28" s="32">
        <v>0</v>
      </c>
      <c r="F28" s="32">
        <v>0</v>
      </c>
      <c r="G28" s="32"/>
      <c r="H28" s="33">
        <v>0</v>
      </c>
      <c r="I28" s="32">
        <v>0</v>
      </c>
      <c r="J28" s="32">
        <v>0</v>
      </c>
      <c r="K28" s="32">
        <v>0</v>
      </c>
      <c r="L28" s="32">
        <v>0</v>
      </c>
      <c r="M28" s="31">
        <v>0</v>
      </c>
      <c r="N28" s="53">
        <v>0</v>
      </c>
      <c r="O28" s="32"/>
      <c r="P28" s="32">
        <v>0</v>
      </c>
      <c r="Q28" s="32"/>
      <c r="R28" s="32"/>
      <c r="S28" s="32"/>
      <c r="T28" s="32"/>
      <c r="U28" s="32"/>
      <c r="V28" s="32"/>
      <c r="W28" s="28" t="s">
        <v>87</v>
      </c>
    </row>
    <row r="29" spans="1:23" ht="27">
      <c r="A29" s="42"/>
      <c r="B29" s="26" t="s">
        <v>86</v>
      </c>
      <c r="C29" s="37"/>
      <c r="D29" s="37">
        <v>57445</v>
      </c>
      <c r="E29" s="37">
        <v>19148</v>
      </c>
      <c r="F29" s="37">
        <v>69987</v>
      </c>
      <c r="G29" s="37">
        <v>0</v>
      </c>
      <c r="H29" s="40">
        <v>365.51</v>
      </c>
      <c r="I29" s="37">
        <v>50839</v>
      </c>
      <c r="J29" s="37">
        <v>50839</v>
      </c>
      <c r="K29" s="37">
        <v>0</v>
      </c>
      <c r="L29" s="62">
        <v>17497</v>
      </c>
      <c r="M29" s="39">
        <v>-12542</v>
      </c>
      <c r="N29" s="39">
        <v>-0.7</v>
      </c>
      <c r="O29" s="37">
        <v>30000</v>
      </c>
      <c r="P29" s="37">
        <v>41090</v>
      </c>
      <c r="Q29" s="37">
        <v>0</v>
      </c>
      <c r="R29" s="37">
        <f t="shared" ref="R29:W29" si="1">SUM(R23:R28)</f>
        <v>30906</v>
      </c>
      <c r="S29" s="37">
        <f t="shared" si="1"/>
        <v>0</v>
      </c>
      <c r="T29" s="37">
        <f t="shared" si="1"/>
        <v>0</v>
      </c>
      <c r="U29" s="37">
        <f t="shared" si="1"/>
        <v>0</v>
      </c>
      <c r="V29" s="37">
        <f t="shared" si="1"/>
        <v>0</v>
      </c>
      <c r="W29" s="37">
        <f t="shared" si="1"/>
        <v>0</v>
      </c>
    </row>
    <row r="30" spans="1:23" ht="29.25" customHeight="1">
      <c r="A30" s="46">
        <v>13</v>
      </c>
      <c r="B30" s="48" t="s">
        <v>85</v>
      </c>
      <c r="C30" s="32"/>
      <c r="D30" s="32">
        <v>0</v>
      </c>
      <c r="E30" s="32">
        <v>0</v>
      </c>
      <c r="F30" s="32">
        <v>0</v>
      </c>
      <c r="G30" s="32"/>
      <c r="H30" s="33">
        <v>0</v>
      </c>
      <c r="I30" s="32">
        <v>0</v>
      </c>
      <c r="J30" s="32">
        <v>0</v>
      </c>
      <c r="K30" s="32">
        <v>0</v>
      </c>
      <c r="L30" s="32">
        <v>0</v>
      </c>
      <c r="M30" s="31">
        <v>0</v>
      </c>
      <c r="N30" s="53">
        <v>0</v>
      </c>
      <c r="O30" s="32"/>
      <c r="P30" s="32">
        <v>0</v>
      </c>
      <c r="Q30" s="32"/>
      <c r="R30" s="32"/>
      <c r="S30" s="32"/>
      <c r="T30" s="32"/>
      <c r="U30" s="32"/>
      <c r="V30" s="32"/>
      <c r="W30" s="28"/>
    </row>
    <row r="31" spans="1:23" ht="32.25" customHeight="1">
      <c r="A31" s="46">
        <v>14</v>
      </c>
      <c r="B31" s="48" t="s">
        <v>84</v>
      </c>
      <c r="C31" s="32"/>
      <c r="D31" s="32">
        <v>13825</v>
      </c>
      <c r="E31" s="32">
        <v>4608</v>
      </c>
      <c r="F31" s="32">
        <v>20936</v>
      </c>
      <c r="G31" s="32"/>
      <c r="H31" s="33">
        <v>454.34</v>
      </c>
      <c r="I31" s="32">
        <v>16328</v>
      </c>
      <c r="J31" s="32">
        <v>16328</v>
      </c>
      <c r="K31" s="32">
        <v>0</v>
      </c>
      <c r="L31" s="32">
        <v>5234</v>
      </c>
      <c r="M31" s="31">
        <v>-7111</v>
      </c>
      <c r="N31" s="61">
        <v>-1.4</v>
      </c>
      <c r="O31" s="32"/>
      <c r="P31" s="32">
        <v>9675</v>
      </c>
      <c r="Q31" s="32"/>
      <c r="R31" s="32">
        <f>1346+5137+(5926-5132)</f>
        <v>7277</v>
      </c>
      <c r="S31" s="32"/>
      <c r="T31" s="32"/>
      <c r="U31" s="32"/>
      <c r="V31" s="32">
        <f>ROUND(R31*$W$115,0)</f>
        <v>0</v>
      </c>
      <c r="W31" s="55"/>
    </row>
    <row r="32" spans="1:23" ht="27.75">
      <c r="A32" s="46">
        <v>15</v>
      </c>
      <c r="B32" s="48" t="s">
        <v>83</v>
      </c>
      <c r="C32" s="32"/>
      <c r="D32" s="32">
        <v>0</v>
      </c>
      <c r="E32" s="32">
        <v>0</v>
      </c>
      <c r="F32" s="32">
        <v>0</v>
      </c>
      <c r="G32" s="32"/>
      <c r="H32" s="33">
        <v>0</v>
      </c>
      <c r="I32" s="32">
        <v>0</v>
      </c>
      <c r="J32" s="32">
        <v>0</v>
      </c>
      <c r="K32" s="32">
        <v>0</v>
      </c>
      <c r="L32" s="32">
        <v>0</v>
      </c>
      <c r="M32" s="31">
        <v>0</v>
      </c>
      <c r="N32" s="53">
        <v>0</v>
      </c>
      <c r="O32" s="32"/>
      <c r="P32" s="32">
        <v>0</v>
      </c>
      <c r="Q32" s="32"/>
      <c r="R32" s="32"/>
      <c r="S32" s="32"/>
      <c r="T32" s="32"/>
      <c r="U32" s="32"/>
      <c r="V32" s="32"/>
      <c r="W32" s="28"/>
    </row>
    <row r="33" spans="1:23" ht="27">
      <c r="A33" s="42"/>
      <c r="B33" s="26" t="s">
        <v>82</v>
      </c>
      <c r="C33" s="37"/>
      <c r="D33" s="37">
        <v>13825</v>
      </c>
      <c r="E33" s="37">
        <v>4608</v>
      </c>
      <c r="F33" s="37">
        <v>20936</v>
      </c>
      <c r="G33" s="37">
        <v>0</v>
      </c>
      <c r="H33" s="40">
        <v>454.34</v>
      </c>
      <c r="I33" s="37">
        <v>16328</v>
      </c>
      <c r="J33" s="37">
        <v>16328</v>
      </c>
      <c r="K33" s="37">
        <v>0</v>
      </c>
      <c r="L33" s="37">
        <v>5234</v>
      </c>
      <c r="M33" s="39">
        <v>-7111</v>
      </c>
      <c r="N33" s="60">
        <v>-1.4</v>
      </c>
      <c r="O33" s="37">
        <v>0</v>
      </c>
      <c r="P33" s="37">
        <v>9675</v>
      </c>
      <c r="Q33" s="37">
        <v>0</v>
      </c>
      <c r="R33" s="37">
        <f t="shared" ref="R33:W33" si="2">R30+R31+R32</f>
        <v>7277</v>
      </c>
      <c r="S33" s="37">
        <f t="shared" si="2"/>
        <v>0</v>
      </c>
      <c r="T33" s="37">
        <f t="shared" si="2"/>
        <v>0</v>
      </c>
      <c r="U33" s="37">
        <f t="shared" si="2"/>
        <v>0</v>
      </c>
      <c r="V33" s="37">
        <f t="shared" si="2"/>
        <v>0</v>
      </c>
      <c r="W33" s="37">
        <f t="shared" si="2"/>
        <v>0</v>
      </c>
    </row>
    <row r="34" spans="1:23" ht="27.75">
      <c r="A34" s="46">
        <v>16</v>
      </c>
      <c r="B34" s="48" t="s">
        <v>81</v>
      </c>
      <c r="C34" s="32"/>
      <c r="D34" s="32">
        <v>0</v>
      </c>
      <c r="E34" s="32">
        <v>0</v>
      </c>
      <c r="F34" s="32">
        <v>0</v>
      </c>
      <c r="G34" s="32"/>
      <c r="H34" s="33">
        <v>0</v>
      </c>
      <c r="I34" s="32">
        <v>0</v>
      </c>
      <c r="J34" s="32">
        <v>0</v>
      </c>
      <c r="K34" s="32">
        <v>0</v>
      </c>
      <c r="L34" s="57">
        <v>0</v>
      </c>
      <c r="M34" s="31">
        <v>0</v>
      </c>
      <c r="N34" s="53">
        <v>0</v>
      </c>
      <c r="O34" s="32"/>
      <c r="P34" s="32">
        <v>0</v>
      </c>
      <c r="Q34" s="32"/>
      <c r="R34" s="32"/>
      <c r="S34" s="32"/>
      <c r="T34" s="32"/>
      <c r="U34" s="32"/>
      <c r="V34" s="32"/>
      <c r="W34" s="28"/>
    </row>
    <row r="35" spans="1:23" ht="27.75">
      <c r="A35" s="46">
        <v>17</v>
      </c>
      <c r="B35" s="48" t="s">
        <v>80</v>
      </c>
      <c r="C35" s="32"/>
      <c r="D35" s="32">
        <v>0</v>
      </c>
      <c r="E35" s="32">
        <v>0</v>
      </c>
      <c r="F35" s="32">
        <v>0</v>
      </c>
      <c r="G35" s="32"/>
      <c r="H35" s="33">
        <v>0</v>
      </c>
      <c r="I35" s="32">
        <v>0</v>
      </c>
      <c r="J35" s="32">
        <v>0</v>
      </c>
      <c r="K35" s="32">
        <v>0</v>
      </c>
      <c r="L35" s="57">
        <v>0</v>
      </c>
      <c r="M35" s="31">
        <v>0</v>
      </c>
      <c r="N35" s="53">
        <v>0</v>
      </c>
      <c r="O35" s="32"/>
      <c r="P35" s="32">
        <v>0</v>
      </c>
      <c r="Q35" s="32"/>
      <c r="R35" s="32"/>
      <c r="S35" s="32"/>
      <c r="T35" s="32"/>
      <c r="U35" s="32"/>
      <c r="V35" s="32"/>
      <c r="W35" s="28"/>
    </row>
    <row r="36" spans="1:23" ht="27.75">
      <c r="A36" s="46">
        <v>18</v>
      </c>
      <c r="B36" s="48" t="s">
        <v>79</v>
      </c>
      <c r="C36" s="32"/>
      <c r="D36" s="32">
        <v>0</v>
      </c>
      <c r="E36" s="32">
        <v>0</v>
      </c>
      <c r="F36" s="32">
        <v>0</v>
      </c>
      <c r="G36" s="32"/>
      <c r="H36" s="33">
        <v>0</v>
      </c>
      <c r="I36" s="32">
        <v>0</v>
      </c>
      <c r="J36" s="32">
        <v>0</v>
      </c>
      <c r="K36" s="32">
        <v>0</v>
      </c>
      <c r="L36" s="57">
        <v>0</v>
      </c>
      <c r="M36" s="31">
        <v>0</v>
      </c>
      <c r="N36" s="53">
        <v>0</v>
      </c>
      <c r="O36" s="32"/>
      <c r="P36" s="32">
        <v>0</v>
      </c>
      <c r="Q36" s="32"/>
      <c r="R36" s="32"/>
      <c r="S36" s="32"/>
      <c r="T36" s="32"/>
      <c r="U36" s="32"/>
      <c r="V36" s="32"/>
      <c r="W36" s="28"/>
    </row>
    <row r="37" spans="1:23" ht="27.75">
      <c r="A37" s="46">
        <v>19</v>
      </c>
      <c r="B37" s="48" t="s">
        <v>78</v>
      </c>
      <c r="C37" s="32"/>
      <c r="D37" s="32">
        <v>0</v>
      </c>
      <c r="E37" s="32">
        <v>0</v>
      </c>
      <c r="F37" s="32">
        <v>0</v>
      </c>
      <c r="G37" s="32"/>
      <c r="H37" s="33">
        <v>0</v>
      </c>
      <c r="I37" s="32">
        <v>0</v>
      </c>
      <c r="J37" s="32">
        <v>0</v>
      </c>
      <c r="K37" s="32">
        <v>0</v>
      </c>
      <c r="L37" s="57">
        <v>0</v>
      </c>
      <c r="M37" s="31">
        <v>0</v>
      </c>
      <c r="N37" s="53">
        <v>0</v>
      </c>
      <c r="O37" s="29"/>
      <c r="P37" s="29">
        <v>0</v>
      </c>
      <c r="Q37" s="29"/>
      <c r="R37" s="29"/>
      <c r="S37" s="29"/>
      <c r="T37" s="29"/>
      <c r="U37" s="32"/>
      <c r="V37" s="32"/>
      <c r="W37" s="28"/>
    </row>
    <row r="38" spans="1:23" ht="27.75">
      <c r="A38" s="46">
        <v>20</v>
      </c>
      <c r="B38" s="48" t="s">
        <v>77</v>
      </c>
      <c r="C38" s="32"/>
      <c r="D38" s="32">
        <v>0</v>
      </c>
      <c r="E38" s="32">
        <v>0</v>
      </c>
      <c r="F38" s="32">
        <v>0</v>
      </c>
      <c r="G38" s="32"/>
      <c r="H38" s="33">
        <v>0</v>
      </c>
      <c r="I38" s="32">
        <v>0</v>
      </c>
      <c r="J38" s="32">
        <v>0</v>
      </c>
      <c r="K38" s="32">
        <v>0</v>
      </c>
      <c r="L38" s="57">
        <v>0</v>
      </c>
      <c r="M38" s="31">
        <v>0</v>
      </c>
      <c r="N38" s="53">
        <v>0</v>
      </c>
      <c r="O38" s="29"/>
      <c r="P38" s="29">
        <v>0</v>
      </c>
      <c r="Q38" s="29"/>
      <c r="R38" s="29"/>
      <c r="S38" s="29"/>
      <c r="T38" s="29"/>
      <c r="U38" s="32"/>
      <c r="V38" s="32"/>
      <c r="W38" s="28"/>
    </row>
    <row r="39" spans="1:23" ht="27.75">
      <c r="A39" s="46">
        <v>21</v>
      </c>
      <c r="B39" s="48" t="s">
        <v>76</v>
      </c>
      <c r="C39" s="32"/>
      <c r="D39" s="32">
        <v>0</v>
      </c>
      <c r="E39" s="32">
        <v>0</v>
      </c>
      <c r="F39" s="32">
        <v>0</v>
      </c>
      <c r="G39" s="32"/>
      <c r="H39" s="33">
        <v>0</v>
      </c>
      <c r="I39" s="32">
        <v>0</v>
      </c>
      <c r="J39" s="32">
        <v>0</v>
      </c>
      <c r="K39" s="32">
        <v>0</v>
      </c>
      <c r="L39" s="57">
        <v>0</v>
      </c>
      <c r="M39" s="31">
        <v>0</v>
      </c>
      <c r="N39" s="53">
        <v>0</v>
      </c>
      <c r="O39" s="29"/>
      <c r="P39" s="29">
        <v>0</v>
      </c>
      <c r="Q39" s="29"/>
      <c r="R39" s="29"/>
      <c r="S39" s="29"/>
      <c r="T39" s="29"/>
      <c r="U39" s="32"/>
      <c r="V39" s="32"/>
      <c r="W39" s="28"/>
    </row>
    <row r="40" spans="1:23" ht="27.75">
      <c r="A40" s="46">
        <v>22</v>
      </c>
      <c r="B40" s="48" t="s">
        <v>75</v>
      </c>
      <c r="C40" s="32"/>
      <c r="D40" s="32">
        <v>0</v>
      </c>
      <c r="E40" s="32">
        <v>0</v>
      </c>
      <c r="F40" s="32">
        <v>0</v>
      </c>
      <c r="G40" s="32"/>
      <c r="H40" s="33">
        <v>0</v>
      </c>
      <c r="I40" s="32">
        <v>0</v>
      </c>
      <c r="J40" s="32">
        <v>0</v>
      </c>
      <c r="K40" s="32">
        <v>0</v>
      </c>
      <c r="L40" s="57">
        <v>0</v>
      </c>
      <c r="M40" s="31">
        <v>0</v>
      </c>
      <c r="N40" s="53">
        <v>0</v>
      </c>
      <c r="O40" s="29"/>
      <c r="P40" s="29">
        <v>0</v>
      </c>
      <c r="Q40" s="29"/>
      <c r="R40" s="29"/>
      <c r="S40" s="29"/>
      <c r="T40" s="29"/>
      <c r="U40" s="32"/>
      <c r="V40" s="32"/>
      <c r="W40" s="28"/>
    </row>
    <row r="41" spans="1:23" ht="27.75">
      <c r="A41" s="46">
        <v>23</v>
      </c>
      <c r="B41" s="48" t="s">
        <v>74</v>
      </c>
      <c r="C41" s="32"/>
      <c r="D41" s="32">
        <v>0</v>
      </c>
      <c r="E41" s="32">
        <v>0</v>
      </c>
      <c r="F41" s="32">
        <v>0</v>
      </c>
      <c r="G41" s="32"/>
      <c r="H41" s="33">
        <v>0</v>
      </c>
      <c r="I41" s="32">
        <v>0</v>
      </c>
      <c r="J41" s="32">
        <v>0</v>
      </c>
      <c r="K41" s="32">
        <v>0</v>
      </c>
      <c r="L41" s="57">
        <v>0</v>
      </c>
      <c r="M41" s="31">
        <v>0</v>
      </c>
      <c r="N41" s="53">
        <v>0</v>
      </c>
      <c r="O41" s="29"/>
      <c r="P41" s="29">
        <v>0</v>
      </c>
      <c r="Q41" s="29"/>
      <c r="R41" s="29"/>
      <c r="S41" s="29"/>
      <c r="T41" s="29"/>
      <c r="U41" s="32"/>
      <c r="V41" s="32"/>
      <c r="W41" s="28"/>
    </row>
    <row r="42" spans="1:23" ht="27.75">
      <c r="A42" s="46">
        <v>24</v>
      </c>
      <c r="B42" s="48" t="s">
        <v>73</v>
      </c>
      <c r="C42" s="32"/>
      <c r="D42" s="32">
        <v>0</v>
      </c>
      <c r="E42" s="32">
        <v>0</v>
      </c>
      <c r="F42" s="32">
        <v>0</v>
      </c>
      <c r="G42" s="32"/>
      <c r="H42" s="33">
        <v>0</v>
      </c>
      <c r="I42" s="32">
        <v>0</v>
      </c>
      <c r="J42" s="32">
        <v>0</v>
      </c>
      <c r="K42" s="32">
        <v>0</v>
      </c>
      <c r="L42" s="57">
        <v>0</v>
      </c>
      <c r="M42" s="31">
        <v>0</v>
      </c>
      <c r="N42" s="53">
        <v>0</v>
      </c>
      <c r="O42" s="29"/>
      <c r="P42" s="29">
        <v>0</v>
      </c>
      <c r="Q42" s="29"/>
      <c r="R42" s="29"/>
      <c r="S42" s="29"/>
      <c r="T42" s="29"/>
      <c r="U42" s="32"/>
      <c r="V42" s="32"/>
      <c r="W42" s="28"/>
    </row>
    <row r="43" spans="1:23" ht="27.75">
      <c r="A43" s="46">
        <v>25</v>
      </c>
      <c r="B43" s="48" t="s">
        <v>72</v>
      </c>
      <c r="C43" s="32"/>
      <c r="D43" s="32">
        <v>0</v>
      </c>
      <c r="E43" s="32">
        <v>0</v>
      </c>
      <c r="F43" s="32">
        <v>0</v>
      </c>
      <c r="G43" s="32"/>
      <c r="H43" s="33">
        <v>0</v>
      </c>
      <c r="I43" s="32">
        <v>0</v>
      </c>
      <c r="J43" s="32">
        <v>0</v>
      </c>
      <c r="K43" s="32">
        <v>0</v>
      </c>
      <c r="L43" s="57">
        <v>0</v>
      </c>
      <c r="M43" s="31">
        <v>0</v>
      </c>
      <c r="N43" s="53">
        <v>0</v>
      </c>
      <c r="O43" s="29"/>
      <c r="P43" s="29">
        <v>0</v>
      </c>
      <c r="Q43" s="29"/>
      <c r="R43" s="29"/>
      <c r="S43" s="29"/>
      <c r="T43" s="29"/>
      <c r="U43" s="32"/>
      <c r="V43" s="32"/>
      <c r="W43" s="28"/>
    </row>
    <row r="44" spans="1:23" ht="27.75">
      <c r="A44" s="46">
        <v>26</v>
      </c>
      <c r="B44" s="48" t="s">
        <v>71</v>
      </c>
      <c r="C44" s="32"/>
      <c r="D44" s="32">
        <v>0</v>
      </c>
      <c r="E44" s="32">
        <v>0</v>
      </c>
      <c r="F44" s="32">
        <v>0</v>
      </c>
      <c r="G44" s="32"/>
      <c r="H44" s="33">
        <v>0</v>
      </c>
      <c r="I44" s="32">
        <v>0</v>
      </c>
      <c r="J44" s="32">
        <v>0</v>
      </c>
      <c r="K44" s="32">
        <v>0</v>
      </c>
      <c r="L44" s="57">
        <v>0</v>
      </c>
      <c r="M44" s="31">
        <v>0</v>
      </c>
      <c r="N44" s="53">
        <v>0</v>
      </c>
      <c r="O44" s="29"/>
      <c r="P44" s="29">
        <v>0</v>
      </c>
      <c r="Q44" s="29"/>
      <c r="R44" s="29"/>
      <c r="S44" s="29"/>
      <c r="T44" s="29"/>
      <c r="U44" s="32"/>
      <c r="V44" s="32"/>
      <c r="W44" s="28"/>
    </row>
    <row r="45" spans="1:23" ht="46.5">
      <c r="A45" s="46">
        <v>27</v>
      </c>
      <c r="B45" s="48" t="s">
        <v>70</v>
      </c>
      <c r="C45" s="32"/>
      <c r="D45" s="32">
        <v>9697</v>
      </c>
      <c r="E45" s="32">
        <v>3232</v>
      </c>
      <c r="F45" s="32">
        <v>11266</v>
      </c>
      <c r="G45" s="32"/>
      <c r="H45" s="33">
        <v>348.58</v>
      </c>
      <c r="I45" s="32">
        <v>8034</v>
      </c>
      <c r="J45" s="32">
        <v>8034</v>
      </c>
      <c r="K45" s="32">
        <v>0</v>
      </c>
      <c r="L45" s="57">
        <v>2817</v>
      </c>
      <c r="M45" s="31">
        <v>-1569</v>
      </c>
      <c r="N45" s="53">
        <v>-0.6</v>
      </c>
      <c r="O45" s="50">
        <v>15300</v>
      </c>
      <c r="P45" s="50">
        <v>4886</v>
      </c>
      <c r="Q45" s="50"/>
      <c r="R45" s="50">
        <f>901+2600+(698-524)</f>
        <v>3675</v>
      </c>
      <c r="S45" s="50"/>
      <c r="T45" s="50"/>
      <c r="U45" s="32"/>
      <c r="V45" s="32">
        <f>ROUND(R45*$W$115,0)</f>
        <v>0</v>
      </c>
      <c r="W45" s="59" t="s">
        <v>69</v>
      </c>
    </row>
    <row r="46" spans="1:23" ht="27.75">
      <c r="A46" s="46">
        <v>28</v>
      </c>
      <c r="B46" s="48" t="s">
        <v>68</v>
      </c>
      <c r="C46" s="32"/>
      <c r="D46" s="32">
        <v>0</v>
      </c>
      <c r="E46" s="32">
        <v>0</v>
      </c>
      <c r="F46" s="32">
        <v>0</v>
      </c>
      <c r="G46" s="32"/>
      <c r="H46" s="33">
        <v>0</v>
      </c>
      <c r="I46" s="32">
        <v>0</v>
      </c>
      <c r="J46" s="32">
        <v>0</v>
      </c>
      <c r="K46" s="32">
        <v>0</v>
      </c>
      <c r="L46" s="57">
        <v>0</v>
      </c>
      <c r="M46" s="31">
        <v>0</v>
      </c>
      <c r="N46" s="53">
        <v>0</v>
      </c>
      <c r="O46" s="50"/>
      <c r="P46" s="50">
        <v>0</v>
      </c>
      <c r="Q46" s="50"/>
      <c r="R46" s="50"/>
      <c r="S46" s="50"/>
      <c r="T46" s="50"/>
      <c r="U46" s="32"/>
      <c r="V46" s="32"/>
      <c r="W46" s="58"/>
    </row>
    <row r="47" spans="1:23" ht="29.25" customHeight="1">
      <c r="A47" s="46">
        <v>29</v>
      </c>
      <c r="B47" s="48" t="s">
        <v>67</v>
      </c>
      <c r="C47" s="32"/>
      <c r="D47" s="32">
        <v>0</v>
      </c>
      <c r="E47" s="32">
        <v>0</v>
      </c>
      <c r="F47" s="32">
        <v>0</v>
      </c>
      <c r="G47" s="32"/>
      <c r="H47" s="33">
        <v>0</v>
      </c>
      <c r="I47" s="32">
        <v>0</v>
      </c>
      <c r="J47" s="32">
        <v>0</v>
      </c>
      <c r="K47" s="32">
        <v>0</v>
      </c>
      <c r="L47" s="57">
        <v>0</v>
      </c>
      <c r="M47" s="31">
        <v>0</v>
      </c>
      <c r="N47" s="53">
        <v>0</v>
      </c>
      <c r="O47" s="29"/>
      <c r="P47" s="29">
        <v>0</v>
      </c>
      <c r="Q47" s="29"/>
      <c r="R47" s="29"/>
      <c r="S47" s="29"/>
      <c r="T47" s="29"/>
      <c r="U47" s="32"/>
      <c r="V47" s="32"/>
      <c r="W47" s="28"/>
    </row>
    <row r="48" spans="1:23" ht="27.75">
      <c r="A48" s="46">
        <v>30</v>
      </c>
      <c r="B48" s="48" t="s">
        <v>66</v>
      </c>
      <c r="C48" s="32"/>
      <c r="D48" s="32">
        <v>0</v>
      </c>
      <c r="E48" s="32">
        <v>0</v>
      </c>
      <c r="F48" s="32">
        <v>0</v>
      </c>
      <c r="G48" s="32"/>
      <c r="H48" s="33">
        <v>0</v>
      </c>
      <c r="I48" s="32">
        <v>0</v>
      </c>
      <c r="J48" s="32">
        <v>0</v>
      </c>
      <c r="K48" s="32">
        <v>0</v>
      </c>
      <c r="L48" s="57">
        <v>0</v>
      </c>
      <c r="M48" s="31">
        <v>0</v>
      </c>
      <c r="N48" s="53">
        <v>0</v>
      </c>
      <c r="O48" s="29"/>
      <c r="P48" s="29">
        <v>0</v>
      </c>
      <c r="Q48" s="29"/>
      <c r="R48" s="29"/>
      <c r="S48" s="29"/>
      <c r="T48" s="29"/>
      <c r="U48" s="32"/>
      <c r="V48" s="32"/>
      <c r="W48" s="28"/>
    </row>
    <row r="49" spans="1:23" ht="27.75">
      <c r="A49" s="46">
        <v>31</v>
      </c>
      <c r="B49" s="48" t="s">
        <v>65</v>
      </c>
      <c r="C49" s="32"/>
      <c r="D49" s="32">
        <v>0</v>
      </c>
      <c r="E49" s="32">
        <v>0</v>
      </c>
      <c r="F49" s="32">
        <v>0</v>
      </c>
      <c r="G49" s="32"/>
      <c r="H49" s="33">
        <v>0</v>
      </c>
      <c r="I49" s="32">
        <v>0</v>
      </c>
      <c r="J49" s="32">
        <v>0</v>
      </c>
      <c r="K49" s="32">
        <v>0</v>
      </c>
      <c r="L49" s="57">
        <v>0</v>
      </c>
      <c r="M49" s="31">
        <v>0</v>
      </c>
      <c r="N49" s="53">
        <v>0</v>
      </c>
      <c r="O49" s="29"/>
      <c r="P49" s="29">
        <v>0</v>
      </c>
      <c r="Q49" s="29"/>
      <c r="R49" s="29"/>
      <c r="S49" s="29"/>
      <c r="T49" s="29"/>
      <c r="U49" s="32"/>
      <c r="V49" s="32"/>
      <c r="W49" s="28"/>
    </row>
    <row r="50" spans="1:23" ht="27.75">
      <c r="A50" s="46">
        <v>32</v>
      </c>
      <c r="B50" s="48" t="s">
        <v>64</v>
      </c>
      <c r="C50" s="32"/>
      <c r="D50" s="32">
        <v>0</v>
      </c>
      <c r="E50" s="32">
        <v>0</v>
      </c>
      <c r="F50" s="32">
        <v>0</v>
      </c>
      <c r="G50" s="32"/>
      <c r="H50" s="33">
        <v>0</v>
      </c>
      <c r="I50" s="32">
        <v>0</v>
      </c>
      <c r="J50" s="32">
        <v>0</v>
      </c>
      <c r="K50" s="32">
        <v>0</v>
      </c>
      <c r="L50" s="57">
        <v>0</v>
      </c>
      <c r="M50" s="31">
        <v>0</v>
      </c>
      <c r="N50" s="53">
        <v>0</v>
      </c>
      <c r="O50" s="29"/>
      <c r="P50" s="29">
        <v>0</v>
      </c>
      <c r="Q50" s="29"/>
      <c r="R50" s="29"/>
      <c r="S50" s="29"/>
      <c r="T50" s="29"/>
      <c r="U50" s="32"/>
      <c r="V50" s="32"/>
      <c r="W50" s="28"/>
    </row>
    <row r="51" spans="1:23" ht="27.75">
      <c r="A51" s="46">
        <v>33</v>
      </c>
      <c r="B51" s="48" t="s">
        <v>63</v>
      </c>
      <c r="C51" s="32"/>
      <c r="D51" s="32">
        <v>0</v>
      </c>
      <c r="E51" s="32">
        <v>0</v>
      </c>
      <c r="F51" s="32">
        <v>0</v>
      </c>
      <c r="G51" s="32"/>
      <c r="H51" s="33">
        <v>0</v>
      </c>
      <c r="I51" s="32">
        <v>0</v>
      </c>
      <c r="J51" s="32">
        <v>0</v>
      </c>
      <c r="K51" s="32">
        <v>0</v>
      </c>
      <c r="L51" s="57">
        <v>0</v>
      </c>
      <c r="M51" s="31">
        <v>0</v>
      </c>
      <c r="N51" s="53">
        <v>0</v>
      </c>
      <c r="O51" s="29"/>
      <c r="P51" s="29">
        <v>0</v>
      </c>
      <c r="Q51" s="29"/>
      <c r="R51" s="29"/>
      <c r="S51" s="29"/>
      <c r="T51" s="29"/>
      <c r="U51" s="32"/>
      <c r="V51" s="32"/>
      <c r="W51" s="28"/>
    </row>
    <row r="52" spans="1:23" ht="46.5">
      <c r="A52" s="46">
        <v>34</v>
      </c>
      <c r="B52" s="48" t="s">
        <v>62</v>
      </c>
      <c r="C52" s="32"/>
      <c r="D52" s="32">
        <v>0</v>
      </c>
      <c r="E52" s="32">
        <v>0</v>
      </c>
      <c r="F52" s="32">
        <v>0</v>
      </c>
      <c r="G52" s="32"/>
      <c r="H52" s="33">
        <v>0</v>
      </c>
      <c r="I52" s="32">
        <v>0</v>
      </c>
      <c r="J52" s="32">
        <v>0</v>
      </c>
      <c r="K52" s="32">
        <v>0</v>
      </c>
      <c r="L52" s="57">
        <v>0</v>
      </c>
      <c r="M52" s="31">
        <v>0</v>
      </c>
      <c r="N52" s="53">
        <v>0</v>
      </c>
      <c r="O52" s="29"/>
      <c r="P52" s="29">
        <v>0</v>
      </c>
      <c r="Q52" s="29"/>
      <c r="R52" s="29"/>
      <c r="S52" s="29"/>
      <c r="T52" s="29"/>
      <c r="U52" s="32"/>
      <c r="V52" s="32"/>
      <c r="W52" s="28"/>
    </row>
    <row r="53" spans="1:23" ht="46.5">
      <c r="A53" s="46">
        <v>35</v>
      </c>
      <c r="B53" s="48" t="s">
        <v>61</v>
      </c>
      <c r="C53" s="32"/>
      <c r="D53" s="32">
        <v>34077</v>
      </c>
      <c r="E53" s="32">
        <v>11359</v>
      </c>
      <c r="F53" s="32">
        <v>51552</v>
      </c>
      <c r="G53" s="32"/>
      <c r="H53" s="33">
        <v>453.84</v>
      </c>
      <c r="I53" s="32">
        <v>40193</v>
      </c>
      <c r="J53" s="32">
        <v>40193</v>
      </c>
      <c r="K53" s="32">
        <v>0</v>
      </c>
      <c r="L53" s="57">
        <v>12888</v>
      </c>
      <c r="M53" s="31">
        <v>-17475</v>
      </c>
      <c r="N53" s="53">
        <v>-1.4</v>
      </c>
      <c r="O53" s="29"/>
      <c r="P53" s="29">
        <v>23618</v>
      </c>
      <c r="Q53" s="29"/>
      <c r="R53" s="29">
        <f>3763+12217+(13995-12211)</f>
        <v>17764</v>
      </c>
      <c r="S53" s="29"/>
      <c r="T53" s="29"/>
      <c r="U53" s="32"/>
      <c r="V53" s="32">
        <f>ROUND(R53*$W$115,0)</f>
        <v>0</v>
      </c>
      <c r="W53" s="59"/>
    </row>
    <row r="54" spans="1:23" ht="35.25" customHeight="1">
      <c r="A54" s="46">
        <v>36</v>
      </c>
      <c r="B54" s="48" t="s">
        <v>60</v>
      </c>
      <c r="C54" s="32"/>
      <c r="D54" s="32">
        <v>0</v>
      </c>
      <c r="E54" s="32">
        <v>0</v>
      </c>
      <c r="F54" s="32">
        <v>0</v>
      </c>
      <c r="G54" s="32"/>
      <c r="H54" s="33">
        <v>0</v>
      </c>
      <c r="I54" s="32">
        <v>0</v>
      </c>
      <c r="J54" s="32">
        <v>0</v>
      </c>
      <c r="K54" s="32">
        <v>0</v>
      </c>
      <c r="L54" s="57">
        <v>0</v>
      </c>
      <c r="M54" s="31">
        <v>0</v>
      </c>
      <c r="N54" s="53">
        <v>0</v>
      </c>
      <c r="O54" s="29"/>
      <c r="P54" s="29">
        <v>0</v>
      </c>
      <c r="Q54" s="29"/>
      <c r="R54" s="29"/>
      <c r="S54" s="29"/>
      <c r="T54" s="29"/>
      <c r="U54" s="32"/>
      <c r="V54" s="32"/>
      <c r="W54" s="28"/>
    </row>
    <row r="55" spans="1:23" ht="37.5" customHeight="1">
      <c r="A55" s="46">
        <v>37</v>
      </c>
      <c r="B55" s="48" t="s">
        <v>59</v>
      </c>
      <c r="C55" s="32"/>
      <c r="D55" s="32">
        <v>0</v>
      </c>
      <c r="E55" s="32">
        <v>0</v>
      </c>
      <c r="F55" s="32">
        <v>0</v>
      </c>
      <c r="G55" s="32"/>
      <c r="H55" s="33">
        <v>0</v>
      </c>
      <c r="I55" s="32">
        <v>0</v>
      </c>
      <c r="J55" s="32">
        <v>0</v>
      </c>
      <c r="K55" s="32">
        <v>0</v>
      </c>
      <c r="L55" s="57">
        <v>0</v>
      </c>
      <c r="M55" s="31">
        <v>0</v>
      </c>
      <c r="N55" s="53">
        <v>0</v>
      </c>
      <c r="O55" s="29"/>
      <c r="P55" s="29">
        <v>0</v>
      </c>
      <c r="Q55" s="29"/>
      <c r="R55" s="29"/>
      <c r="S55" s="29"/>
      <c r="T55" s="29"/>
      <c r="U55" s="32"/>
      <c r="V55" s="32"/>
      <c r="W55" s="28"/>
    </row>
    <row r="56" spans="1:23" ht="27.75">
      <c r="A56" s="46">
        <v>38</v>
      </c>
      <c r="B56" s="48" t="s">
        <v>58</v>
      </c>
      <c r="C56" s="32"/>
      <c r="D56" s="32">
        <v>5071</v>
      </c>
      <c r="E56" s="32">
        <v>1690</v>
      </c>
      <c r="F56" s="32">
        <v>7033</v>
      </c>
      <c r="G56" s="32"/>
      <c r="H56" s="33">
        <v>416.15</v>
      </c>
      <c r="I56" s="32">
        <v>5343</v>
      </c>
      <c r="J56" s="32">
        <v>5343</v>
      </c>
      <c r="K56" s="32">
        <v>0</v>
      </c>
      <c r="L56" s="57">
        <v>1758</v>
      </c>
      <c r="M56" s="31">
        <v>-1962</v>
      </c>
      <c r="N56" s="53">
        <v>-1.1000000000000001</v>
      </c>
      <c r="O56" s="29"/>
      <c r="P56" s="29">
        <v>0</v>
      </c>
      <c r="Q56" s="29"/>
      <c r="R56" s="29"/>
      <c r="S56" s="29"/>
      <c r="T56" s="29"/>
      <c r="U56" s="32"/>
      <c r="V56" s="32"/>
      <c r="W56" s="59"/>
    </row>
    <row r="57" spans="1:23" ht="31.5" customHeight="1">
      <c r="A57" s="46">
        <v>39</v>
      </c>
      <c r="B57" s="48" t="s">
        <v>57</v>
      </c>
      <c r="C57" s="32"/>
      <c r="D57" s="32">
        <v>0</v>
      </c>
      <c r="E57" s="32">
        <v>0</v>
      </c>
      <c r="F57" s="32">
        <v>0</v>
      </c>
      <c r="G57" s="32"/>
      <c r="H57" s="33">
        <v>0</v>
      </c>
      <c r="I57" s="32">
        <v>0</v>
      </c>
      <c r="J57" s="32">
        <v>0</v>
      </c>
      <c r="K57" s="32">
        <v>0</v>
      </c>
      <c r="L57" s="57">
        <v>0</v>
      </c>
      <c r="M57" s="31">
        <v>0</v>
      </c>
      <c r="N57" s="53">
        <v>0</v>
      </c>
      <c r="O57" s="29"/>
      <c r="P57" s="29">
        <v>0</v>
      </c>
      <c r="Q57" s="29"/>
      <c r="R57" s="29"/>
      <c r="S57" s="29"/>
      <c r="T57" s="29"/>
      <c r="U57" s="32"/>
      <c r="V57" s="32"/>
      <c r="W57" s="58"/>
    </row>
    <row r="58" spans="1:23" ht="27.75">
      <c r="A58" s="46">
        <v>39</v>
      </c>
      <c r="B58" s="48" t="s">
        <v>56</v>
      </c>
      <c r="C58" s="32"/>
      <c r="D58" s="32">
        <v>0</v>
      </c>
      <c r="E58" s="32">
        <v>0</v>
      </c>
      <c r="F58" s="32">
        <v>0</v>
      </c>
      <c r="G58" s="32"/>
      <c r="H58" s="33">
        <v>0</v>
      </c>
      <c r="I58" s="32">
        <v>0</v>
      </c>
      <c r="J58" s="32">
        <v>0</v>
      </c>
      <c r="K58" s="32">
        <v>0</v>
      </c>
      <c r="L58" s="57">
        <v>0</v>
      </c>
      <c r="M58" s="31">
        <v>0</v>
      </c>
      <c r="N58" s="53">
        <v>0</v>
      </c>
      <c r="O58" s="29"/>
      <c r="P58" s="29">
        <v>0</v>
      </c>
      <c r="Q58" s="29"/>
      <c r="R58" s="29"/>
      <c r="S58" s="29"/>
      <c r="T58" s="29"/>
      <c r="U58" s="32"/>
      <c r="V58" s="32"/>
      <c r="W58" s="28"/>
    </row>
    <row r="59" spans="1:23" ht="39">
      <c r="A59" s="42"/>
      <c r="B59" s="56" t="s">
        <v>55</v>
      </c>
      <c r="C59" s="37"/>
      <c r="D59" s="37">
        <v>48845</v>
      </c>
      <c r="E59" s="37">
        <v>16281</v>
      </c>
      <c r="F59" s="37">
        <v>69851</v>
      </c>
      <c r="G59" s="37">
        <v>0</v>
      </c>
      <c r="H59" s="40">
        <v>429.03</v>
      </c>
      <c r="I59" s="37">
        <v>53570</v>
      </c>
      <c r="J59" s="37">
        <v>53570</v>
      </c>
      <c r="K59" s="37">
        <v>0</v>
      </c>
      <c r="L59" s="37">
        <v>17463</v>
      </c>
      <c r="M59" s="39">
        <v>-21006</v>
      </c>
      <c r="N59" s="38">
        <v>-1.2</v>
      </c>
      <c r="O59" s="36">
        <v>15300</v>
      </c>
      <c r="P59" s="36">
        <v>28504</v>
      </c>
      <c r="Q59" s="36">
        <v>0</v>
      </c>
      <c r="R59" s="36">
        <f>SUM(R34:U58)</f>
        <v>21439</v>
      </c>
      <c r="S59" s="36">
        <f>SUM(S34:V58)</f>
        <v>0</v>
      </c>
      <c r="T59" s="36">
        <f>SUM(T34:W58)</f>
        <v>0</v>
      </c>
      <c r="U59" s="36">
        <f>SUM(U34:X58)</f>
        <v>0</v>
      </c>
      <c r="V59" s="36">
        <f>SUM(V34:Y58)</f>
        <v>0</v>
      </c>
      <c r="W59" s="36">
        <f>SUM(W34:W56)</f>
        <v>0</v>
      </c>
    </row>
    <row r="60" spans="1:23" ht="27">
      <c r="A60" s="42"/>
      <c r="B60" s="41" t="s">
        <v>54</v>
      </c>
      <c r="C60" s="37"/>
      <c r="D60" s="37">
        <v>149774</v>
      </c>
      <c r="E60" s="37">
        <v>49924</v>
      </c>
      <c r="F60" s="37">
        <v>194199</v>
      </c>
      <c r="G60" s="37">
        <v>0</v>
      </c>
      <c r="H60" s="40">
        <v>388.99</v>
      </c>
      <c r="I60" s="37">
        <v>144275</v>
      </c>
      <c r="J60" s="37">
        <v>144275</v>
      </c>
      <c r="K60" s="37">
        <v>0</v>
      </c>
      <c r="L60" s="37">
        <v>48550</v>
      </c>
      <c r="M60" s="39">
        <v>-44425</v>
      </c>
      <c r="N60" s="38">
        <v>-0.9</v>
      </c>
      <c r="O60" s="36">
        <v>45300</v>
      </c>
      <c r="P60" s="36">
        <v>84582</v>
      </c>
      <c r="Q60" s="36">
        <v>0</v>
      </c>
      <c r="R60" s="36">
        <f t="shared" ref="R60:W60" si="3">R59+R33+R29+R22</f>
        <v>63618</v>
      </c>
      <c r="S60" s="36">
        <f t="shared" si="3"/>
        <v>0</v>
      </c>
      <c r="T60" s="36">
        <f t="shared" si="3"/>
        <v>0</v>
      </c>
      <c r="U60" s="36">
        <f t="shared" si="3"/>
        <v>0</v>
      </c>
      <c r="V60" s="36">
        <f t="shared" si="3"/>
        <v>0</v>
      </c>
      <c r="W60" s="36">
        <f t="shared" si="3"/>
        <v>0</v>
      </c>
    </row>
    <row r="61" spans="1:23" ht="27.75">
      <c r="A61" s="46">
        <v>40</v>
      </c>
      <c r="B61" s="48" t="s">
        <v>53</v>
      </c>
      <c r="C61" s="32"/>
      <c r="D61" s="32">
        <v>0</v>
      </c>
      <c r="E61" s="32">
        <v>0</v>
      </c>
      <c r="F61" s="32">
        <v>0</v>
      </c>
      <c r="G61" s="32">
        <v>0</v>
      </c>
      <c r="H61" s="33">
        <v>0</v>
      </c>
      <c r="I61" s="32">
        <v>0</v>
      </c>
      <c r="J61" s="32">
        <v>0</v>
      </c>
      <c r="K61" s="32">
        <v>0</v>
      </c>
      <c r="L61" s="29">
        <v>0</v>
      </c>
      <c r="M61" s="31">
        <v>0</v>
      </c>
      <c r="N61" s="53">
        <v>0</v>
      </c>
      <c r="O61" s="29"/>
      <c r="P61" s="29">
        <v>0</v>
      </c>
      <c r="Q61" s="29"/>
      <c r="R61" s="29"/>
      <c r="S61" s="29"/>
      <c r="T61" s="29"/>
      <c r="U61" s="32"/>
      <c r="V61" s="32"/>
      <c r="W61" s="28"/>
    </row>
    <row r="62" spans="1:23" ht="45">
      <c r="A62" s="42"/>
      <c r="B62" s="41" t="s">
        <v>52</v>
      </c>
      <c r="C62" s="37"/>
      <c r="D62" s="37">
        <v>0</v>
      </c>
      <c r="E62" s="37">
        <v>0</v>
      </c>
      <c r="F62" s="37">
        <v>0</v>
      </c>
      <c r="G62" s="37">
        <v>0</v>
      </c>
      <c r="H62" s="40">
        <v>0</v>
      </c>
      <c r="I62" s="37">
        <v>0</v>
      </c>
      <c r="J62" s="37">
        <v>0</v>
      </c>
      <c r="K62" s="37">
        <v>0</v>
      </c>
      <c r="L62" s="36">
        <v>0</v>
      </c>
      <c r="M62" s="39">
        <v>0</v>
      </c>
      <c r="N62" s="52">
        <v>0</v>
      </c>
      <c r="O62" s="36">
        <v>0</v>
      </c>
      <c r="P62" s="36">
        <v>0</v>
      </c>
      <c r="Q62" s="36">
        <v>0</v>
      </c>
      <c r="R62" s="36">
        <f t="shared" ref="R62:W62" si="4">R61</f>
        <v>0</v>
      </c>
      <c r="S62" s="36">
        <f t="shared" si="4"/>
        <v>0</v>
      </c>
      <c r="T62" s="36">
        <f t="shared" si="4"/>
        <v>0</v>
      </c>
      <c r="U62" s="36">
        <f t="shared" si="4"/>
        <v>0</v>
      </c>
      <c r="V62" s="36">
        <f t="shared" si="4"/>
        <v>0</v>
      </c>
      <c r="W62" s="36">
        <f t="shared" si="4"/>
        <v>0</v>
      </c>
    </row>
    <row r="63" spans="1:23" ht="27.75">
      <c r="A63" s="46">
        <v>41</v>
      </c>
      <c r="B63" s="48" t="s">
        <v>51</v>
      </c>
      <c r="C63" s="32"/>
      <c r="D63" s="32">
        <v>11135</v>
      </c>
      <c r="E63" s="32">
        <v>3712</v>
      </c>
      <c r="F63" s="32">
        <v>13713</v>
      </c>
      <c r="G63" s="32"/>
      <c r="H63" s="33">
        <v>369.42</v>
      </c>
      <c r="I63" s="32">
        <v>10001</v>
      </c>
      <c r="J63" s="32">
        <v>10001</v>
      </c>
      <c r="K63" s="32">
        <v>0</v>
      </c>
      <c r="L63" s="54">
        <v>3428</v>
      </c>
      <c r="M63" s="31">
        <v>-2578</v>
      </c>
      <c r="N63" s="53">
        <v>-0.8</v>
      </c>
      <c r="O63" s="29"/>
      <c r="P63" s="29">
        <v>3679</v>
      </c>
      <c r="Q63" s="29"/>
      <c r="R63" s="29">
        <f>686+1989+(1896-1804)</f>
        <v>2767</v>
      </c>
      <c r="S63" s="29"/>
      <c r="T63" s="29"/>
      <c r="U63" s="32"/>
      <c r="V63" s="32">
        <f>ROUND(R63*$W$115,0)</f>
        <v>0</v>
      </c>
      <c r="W63" s="55"/>
    </row>
    <row r="64" spans="1:23" ht="27.75">
      <c r="A64" s="46">
        <v>42</v>
      </c>
      <c r="B64" s="48" t="s">
        <v>50</v>
      </c>
      <c r="C64" s="32"/>
      <c r="D64" s="32">
        <v>0</v>
      </c>
      <c r="E64" s="32">
        <v>0</v>
      </c>
      <c r="F64" s="32">
        <v>0</v>
      </c>
      <c r="G64" s="32"/>
      <c r="H64" s="33">
        <v>0</v>
      </c>
      <c r="I64" s="32">
        <v>0</v>
      </c>
      <c r="J64" s="32">
        <v>0</v>
      </c>
      <c r="K64" s="32">
        <v>0</v>
      </c>
      <c r="L64" s="54">
        <v>0</v>
      </c>
      <c r="M64" s="31">
        <v>0</v>
      </c>
      <c r="N64" s="53">
        <v>0</v>
      </c>
      <c r="O64" s="29"/>
      <c r="P64" s="29">
        <v>0</v>
      </c>
      <c r="Q64" s="29"/>
      <c r="R64" s="29"/>
      <c r="S64" s="29"/>
      <c r="T64" s="29"/>
      <c r="U64" s="32"/>
      <c r="V64" s="32"/>
      <c r="W64" s="28"/>
    </row>
    <row r="65" spans="1:23" ht="27.75">
      <c r="A65" s="46">
        <v>43</v>
      </c>
      <c r="B65" s="48" t="s">
        <v>49</v>
      </c>
      <c r="C65" s="32"/>
      <c r="D65" s="32">
        <v>0</v>
      </c>
      <c r="E65" s="32">
        <v>0</v>
      </c>
      <c r="F65" s="32">
        <v>0</v>
      </c>
      <c r="G65" s="32"/>
      <c r="H65" s="33">
        <v>0</v>
      </c>
      <c r="I65" s="32">
        <v>0</v>
      </c>
      <c r="J65" s="32">
        <v>0</v>
      </c>
      <c r="K65" s="32">
        <v>0</v>
      </c>
      <c r="L65" s="54">
        <v>0</v>
      </c>
      <c r="M65" s="31">
        <v>0</v>
      </c>
      <c r="N65" s="53">
        <v>0</v>
      </c>
      <c r="O65" s="29"/>
      <c r="P65" s="29">
        <v>0</v>
      </c>
      <c r="Q65" s="29"/>
      <c r="R65" s="29"/>
      <c r="S65" s="29"/>
      <c r="T65" s="29"/>
      <c r="U65" s="32"/>
      <c r="V65" s="32"/>
      <c r="W65" s="28"/>
    </row>
    <row r="66" spans="1:23" ht="27.75">
      <c r="A66" s="46">
        <v>44</v>
      </c>
      <c r="B66" s="48" t="s">
        <v>48</v>
      </c>
      <c r="C66" s="32"/>
      <c r="D66" s="32">
        <v>0</v>
      </c>
      <c r="E66" s="32">
        <v>0</v>
      </c>
      <c r="F66" s="32">
        <v>0</v>
      </c>
      <c r="G66" s="32"/>
      <c r="H66" s="33">
        <v>0</v>
      </c>
      <c r="I66" s="32">
        <v>0</v>
      </c>
      <c r="J66" s="32">
        <v>0</v>
      </c>
      <c r="K66" s="32">
        <v>0</v>
      </c>
      <c r="L66" s="51">
        <v>0</v>
      </c>
      <c r="M66" s="31">
        <v>0</v>
      </c>
      <c r="N66" s="53">
        <v>0</v>
      </c>
      <c r="O66" s="29"/>
      <c r="P66" s="29">
        <v>0</v>
      </c>
      <c r="Q66" s="29"/>
      <c r="R66" s="29"/>
      <c r="S66" s="29"/>
      <c r="T66" s="29"/>
      <c r="U66" s="32"/>
      <c r="V66" s="32"/>
      <c r="W66" s="28"/>
    </row>
    <row r="67" spans="1:23" ht="27.75">
      <c r="A67" s="46">
        <v>45</v>
      </c>
      <c r="B67" s="48" t="s">
        <v>47</v>
      </c>
      <c r="C67" s="32"/>
      <c r="D67" s="32">
        <v>0</v>
      </c>
      <c r="E67" s="32">
        <v>0</v>
      </c>
      <c r="F67" s="32">
        <v>0</v>
      </c>
      <c r="G67" s="32"/>
      <c r="H67" s="33">
        <v>0</v>
      </c>
      <c r="I67" s="32">
        <v>0</v>
      </c>
      <c r="J67" s="32">
        <v>0</v>
      </c>
      <c r="K67" s="32">
        <v>0</v>
      </c>
      <c r="L67" s="54">
        <v>0</v>
      </c>
      <c r="M67" s="31">
        <v>0</v>
      </c>
      <c r="N67" s="53">
        <v>0</v>
      </c>
      <c r="O67" s="29"/>
      <c r="P67" s="29">
        <v>0</v>
      </c>
      <c r="Q67" s="29"/>
      <c r="R67" s="29"/>
      <c r="S67" s="29"/>
      <c r="T67" s="29"/>
      <c r="U67" s="32"/>
      <c r="V67" s="32"/>
      <c r="W67" s="28"/>
    </row>
    <row r="68" spans="1:23" ht="45">
      <c r="A68" s="42"/>
      <c r="B68" s="41" t="s">
        <v>46</v>
      </c>
      <c r="C68" s="37"/>
      <c r="D68" s="37">
        <v>11135</v>
      </c>
      <c r="E68" s="37">
        <v>3712</v>
      </c>
      <c r="F68" s="37">
        <v>13713</v>
      </c>
      <c r="G68" s="37">
        <v>0</v>
      </c>
      <c r="H68" s="40">
        <v>369.42</v>
      </c>
      <c r="I68" s="37">
        <v>10001</v>
      </c>
      <c r="J68" s="37">
        <v>10001</v>
      </c>
      <c r="K68" s="37">
        <v>0</v>
      </c>
      <c r="L68" s="37">
        <v>3428</v>
      </c>
      <c r="M68" s="39">
        <v>-2578</v>
      </c>
      <c r="N68" s="52">
        <v>-0.8</v>
      </c>
      <c r="O68" s="36">
        <v>0</v>
      </c>
      <c r="P68" s="36">
        <v>3679</v>
      </c>
      <c r="Q68" s="36">
        <v>0</v>
      </c>
      <c r="R68" s="36">
        <f t="shared" ref="R68:W68" si="5">SUM(R63:R67)</f>
        <v>2767</v>
      </c>
      <c r="S68" s="36">
        <f t="shared" si="5"/>
        <v>0</v>
      </c>
      <c r="T68" s="36">
        <f t="shared" si="5"/>
        <v>0</v>
      </c>
      <c r="U68" s="36">
        <f t="shared" si="5"/>
        <v>0</v>
      </c>
      <c r="V68" s="36">
        <f t="shared" si="5"/>
        <v>0</v>
      </c>
      <c r="W68" s="36">
        <f t="shared" si="5"/>
        <v>0</v>
      </c>
    </row>
    <row r="69" spans="1:23" ht="27.75">
      <c r="A69" s="46">
        <v>46</v>
      </c>
      <c r="B69" s="48" t="s">
        <v>45</v>
      </c>
      <c r="C69" s="32"/>
      <c r="D69" s="32">
        <v>0</v>
      </c>
      <c r="E69" s="32">
        <v>0</v>
      </c>
      <c r="F69" s="32">
        <v>0</v>
      </c>
      <c r="G69" s="32"/>
      <c r="H69" s="33">
        <v>0</v>
      </c>
      <c r="I69" s="32">
        <v>0</v>
      </c>
      <c r="J69" s="32">
        <v>0</v>
      </c>
      <c r="K69" s="32">
        <v>0</v>
      </c>
      <c r="L69" s="29">
        <v>0</v>
      </c>
      <c r="M69" s="31">
        <v>0</v>
      </c>
      <c r="N69" s="30">
        <v>0</v>
      </c>
      <c r="O69" s="29"/>
      <c r="P69" s="29">
        <v>0</v>
      </c>
      <c r="Q69" s="29"/>
      <c r="R69" s="29"/>
      <c r="S69" s="29"/>
      <c r="T69" s="29"/>
      <c r="U69" s="32"/>
      <c r="V69" s="32"/>
      <c r="W69" s="28"/>
    </row>
    <row r="70" spans="1:23" ht="52.5" customHeight="1">
      <c r="A70" s="46">
        <v>47</v>
      </c>
      <c r="B70" s="48" t="s">
        <v>44</v>
      </c>
      <c r="C70" s="32"/>
      <c r="D70" s="32">
        <v>1505</v>
      </c>
      <c r="E70" s="32">
        <v>502</v>
      </c>
      <c r="F70" s="32">
        <v>1790</v>
      </c>
      <c r="G70" s="32"/>
      <c r="H70" s="33">
        <v>356.57</v>
      </c>
      <c r="I70" s="32">
        <v>1288</v>
      </c>
      <c r="J70" s="32">
        <v>1288</v>
      </c>
      <c r="K70" s="32">
        <v>0</v>
      </c>
      <c r="L70" s="29">
        <v>448</v>
      </c>
      <c r="M70" s="31">
        <v>-285</v>
      </c>
      <c r="N70" s="51">
        <v>-0.6</v>
      </c>
      <c r="O70" s="50"/>
      <c r="P70" s="50">
        <v>380</v>
      </c>
      <c r="Q70" s="50"/>
      <c r="R70" s="50">
        <f>77+196+(209-196)</f>
        <v>286</v>
      </c>
      <c r="S70" s="50"/>
      <c r="T70" s="50"/>
      <c r="U70" s="32"/>
      <c r="V70" s="32">
        <f>ROUND(R70*$W$115,0)</f>
        <v>0</v>
      </c>
      <c r="W70" s="49"/>
    </row>
    <row r="71" spans="1:23" ht="27.75">
      <c r="A71" s="46">
        <v>48</v>
      </c>
      <c r="B71" s="48" t="s">
        <v>43</v>
      </c>
      <c r="C71" s="32"/>
      <c r="D71" s="32">
        <v>0</v>
      </c>
      <c r="E71" s="32">
        <v>0</v>
      </c>
      <c r="F71" s="32">
        <v>0</v>
      </c>
      <c r="G71" s="32"/>
      <c r="H71" s="33">
        <v>0</v>
      </c>
      <c r="I71" s="32">
        <v>0</v>
      </c>
      <c r="J71" s="32">
        <v>0</v>
      </c>
      <c r="K71" s="32">
        <v>0</v>
      </c>
      <c r="L71" s="29">
        <v>0</v>
      </c>
      <c r="M71" s="31">
        <v>0</v>
      </c>
      <c r="N71" s="47">
        <v>0</v>
      </c>
      <c r="O71" s="29"/>
      <c r="P71" s="29">
        <v>0</v>
      </c>
      <c r="Q71" s="29"/>
      <c r="R71" s="29"/>
      <c r="S71" s="29"/>
      <c r="T71" s="29"/>
      <c r="U71" s="32"/>
      <c r="V71" s="32"/>
      <c r="W71" s="28"/>
    </row>
    <row r="72" spans="1:23" ht="27.75">
      <c r="A72" s="46">
        <v>49</v>
      </c>
      <c r="B72" s="48" t="s">
        <v>42</v>
      </c>
      <c r="C72" s="32"/>
      <c r="D72" s="32">
        <v>0</v>
      </c>
      <c r="E72" s="32">
        <v>0</v>
      </c>
      <c r="F72" s="32">
        <v>0</v>
      </c>
      <c r="G72" s="32"/>
      <c r="H72" s="33">
        <v>0</v>
      </c>
      <c r="I72" s="32">
        <v>0</v>
      </c>
      <c r="J72" s="32">
        <v>0</v>
      </c>
      <c r="K72" s="32">
        <v>0</v>
      </c>
      <c r="L72" s="29">
        <v>0</v>
      </c>
      <c r="M72" s="31">
        <v>0</v>
      </c>
      <c r="N72" s="47">
        <v>0</v>
      </c>
      <c r="O72" s="29"/>
      <c r="P72" s="29">
        <v>0</v>
      </c>
      <c r="Q72" s="29"/>
      <c r="R72" s="29"/>
      <c r="S72" s="29"/>
      <c r="T72" s="29"/>
      <c r="U72" s="32"/>
      <c r="V72" s="32"/>
      <c r="W72" s="28"/>
    </row>
    <row r="73" spans="1:23" ht="27.75">
      <c r="A73" s="46">
        <v>50</v>
      </c>
      <c r="B73" s="48" t="s">
        <v>41</v>
      </c>
      <c r="C73" s="32"/>
      <c r="D73" s="32">
        <v>0</v>
      </c>
      <c r="E73" s="32">
        <v>0</v>
      </c>
      <c r="F73" s="32">
        <v>0</v>
      </c>
      <c r="G73" s="32"/>
      <c r="H73" s="33">
        <v>0</v>
      </c>
      <c r="I73" s="32">
        <v>0</v>
      </c>
      <c r="J73" s="32">
        <v>0</v>
      </c>
      <c r="K73" s="32">
        <v>0</v>
      </c>
      <c r="L73" s="29">
        <v>0</v>
      </c>
      <c r="M73" s="31">
        <v>0</v>
      </c>
      <c r="N73" s="47">
        <v>0</v>
      </c>
      <c r="O73" s="29"/>
      <c r="P73" s="29">
        <v>0</v>
      </c>
      <c r="Q73" s="29"/>
      <c r="R73" s="29"/>
      <c r="S73" s="29"/>
      <c r="T73" s="29"/>
      <c r="U73" s="32"/>
      <c r="V73" s="32"/>
      <c r="W73" s="28"/>
    </row>
    <row r="74" spans="1:23" ht="27.75">
      <c r="A74" s="46">
        <v>51</v>
      </c>
      <c r="B74" s="48" t="s">
        <v>40</v>
      </c>
      <c r="C74" s="32"/>
      <c r="D74" s="32">
        <v>0</v>
      </c>
      <c r="E74" s="32">
        <v>0</v>
      </c>
      <c r="F74" s="32">
        <v>0</v>
      </c>
      <c r="G74" s="32"/>
      <c r="H74" s="33">
        <v>0</v>
      </c>
      <c r="I74" s="32">
        <v>0</v>
      </c>
      <c r="J74" s="32">
        <v>0</v>
      </c>
      <c r="K74" s="32">
        <v>0</v>
      </c>
      <c r="L74" s="29">
        <v>0</v>
      </c>
      <c r="M74" s="31">
        <v>0</v>
      </c>
      <c r="N74" s="47">
        <v>0</v>
      </c>
      <c r="O74" s="29"/>
      <c r="P74" s="29">
        <v>0</v>
      </c>
      <c r="Q74" s="29"/>
      <c r="R74" s="29"/>
      <c r="S74" s="29"/>
      <c r="T74" s="29"/>
      <c r="U74" s="32"/>
      <c r="V74" s="32"/>
      <c r="W74" s="28"/>
    </row>
    <row r="75" spans="1:23" ht="27.75">
      <c r="A75" s="46">
        <v>52</v>
      </c>
      <c r="B75" s="48" t="s">
        <v>39</v>
      </c>
      <c r="C75" s="32"/>
      <c r="D75" s="32">
        <v>0</v>
      </c>
      <c r="E75" s="32">
        <v>0</v>
      </c>
      <c r="F75" s="32">
        <v>0</v>
      </c>
      <c r="G75" s="32"/>
      <c r="H75" s="33">
        <v>0</v>
      </c>
      <c r="I75" s="32">
        <v>0</v>
      </c>
      <c r="J75" s="32">
        <v>0</v>
      </c>
      <c r="K75" s="32">
        <v>0</v>
      </c>
      <c r="L75" s="29">
        <v>0</v>
      </c>
      <c r="M75" s="31">
        <v>0</v>
      </c>
      <c r="N75" s="47">
        <v>0</v>
      </c>
      <c r="O75" s="29"/>
      <c r="P75" s="29">
        <v>0</v>
      </c>
      <c r="Q75" s="29"/>
      <c r="R75" s="29"/>
      <c r="S75" s="29"/>
      <c r="T75" s="29"/>
      <c r="U75" s="32"/>
      <c r="V75" s="32"/>
      <c r="W75" s="28"/>
    </row>
    <row r="76" spans="1:23" ht="27.75">
      <c r="A76" s="46">
        <v>53</v>
      </c>
      <c r="B76" s="48" t="s">
        <v>38</v>
      </c>
      <c r="C76" s="32"/>
      <c r="D76" s="32">
        <v>0</v>
      </c>
      <c r="E76" s="32">
        <v>0</v>
      </c>
      <c r="F76" s="32">
        <v>0</v>
      </c>
      <c r="G76" s="32"/>
      <c r="H76" s="33">
        <v>0</v>
      </c>
      <c r="I76" s="32">
        <v>0</v>
      </c>
      <c r="J76" s="32">
        <v>0</v>
      </c>
      <c r="K76" s="32">
        <v>0</v>
      </c>
      <c r="L76" s="29">
        <v>0</v>
      </c>
      <c r="M76" s="31">
        <v>0</v>
      </c>
      <c r="N76" s="47">
        <v>0</v>
      </c>
      <c r="O76" s="29"/>
      <c r="P76" s="29">
        <v>0</v>
      </c>
      <c r="Q76" s="29"/>
      <c r="R76" s="29"/>
      <c r="S76" s="29"/>
      <c r="T76" s="29"/>
      <c r="U76" s="32"/>
      <c r="V76" s="32"/>
      <c r="W76" s="28"/>
    </row>
    <row r="77" spans="1:23" ht="27.75">
      <c r="A77" s="46">
        <v>54</v>
      </c>
      <c r="B77" s="48" t="s">
        <v>37</v>
      </c>
      <c r="C77" s="32"/>
      <c r="D77" s="32">
        <v>0</v>
      </c>
      <c r="E77" s="32">
        <v>0</v>
      </c>
      <c r="F77" s="32">
        <v>0</v>
      </c>
      <c r="G77" s="32"/>
      <c r="H77" s="33">
        <v>0</v>
      </c>
      <c r="I77" s="32">
        <v>0</v>
      </c>
      <c r="J77" s="32">
        <v>0</v>
      </c>
      <c r="K77" s="32">
        <v>0</v>
      </c>
      <c r="L77" s="29">
        <v>0</v>
      </c>
      <c r="M77" s="31">
        <v>0</v>
      </c>
      <c r="N77" s="47">
        <v>0</v>
      </c>
      <c r="O77" s="29"/>
      <c r="P77" s="29">
        <v>0</v>
      </c>
      <c r="Q77" s="29"/>
      <c r="R77" s="29"/>
      <c r="S77" s="29"/>
      <c r="T77" s="29"/>
      <c r="U77" s="32"/>
      <c r="V77" s="32"/>
      <c r="W77" s="28"/>
    </row>
    <row r="78" spans="1:23" ht="27.75">
      <c r="A78" s="46">
        <v>55</v>
      </c>
      <c r="B78" s="48" t="s">
        <v>36</v>
      </c>
      <c r="C78" s="32"/>
      <c r="D78" s="32">
        <v>0</v>
      </c>
      <c r="E78" s="32">
        <v>0</v>
      </c>
      <c r="F78" s="32">
        <v>0</v>
      </c>
      <c r="G78" s="32"/>
      <c r="H78" s="33">
        <v>0</v>
      </c>
      <c r="I78" s="32">
        <v>0</v>
      </c>
      <c r="J78" s="32">
        <v>0</v>
      </c>
      <c r="K78" s="32">
        <v>0</v>
      </c>
      <c r="L78" s="29">
        <v>0</v>
      </c>
      <c r="M78" s="31">
        <v>0</v>
      </c>
      <c r="N78" s="47">
        <v>0</v>
      </c>
      <c r="O78" s="29"/>
      <c r="P78" s="29">
        <v>0</v>
      </c>
      <c r="Q78" s="29"/>
      <c r="R78" s="29"/>
      <c r="S78" s="29"/>
      <c r="T78" s="29"/>
      <c r="U78" s="32"/>
      <c r="V78" s="32"/>
      <c r="W78" s="28"/>
    </row>
    <row r="79" spans="1:23" ht="27.75">
      <c r="A79" s="46">
        <v>56</v>
      </c>
      <c r="B79" s="48" t="s">
        <v>35</v>
      </c>
      <c r="C79" s="32"/>
      <c r="D79" s="32">
        <v>0</v>
      </c>
      <c r="E79" s="32">
        <v>0</v>
      </c>
      <c r="F79" s="32">
        <v>0</v>
      </c>
      <c r="G79" s="32"/>
      <c r="H79" s="33">
        <v>0</v>
      </c>
      <c r="I79" s="32">
        <v>0</v>
      </c>
      <c r="J79" s="32">
        <v>0</v>
      </c>
      <c r="K79" s="32">
        <v>0</v>
      </c>
      <c r="L79" s="29">
        <v>0</v>
      </c>
      <c r="M79" s="31">
        <v>0</v>
      </c>
      <c r="N79" s="47">
        <v>0</v>
      </c>
      <c r="O79" s="29"/>
      <c r="P79" s="29">
        <v>0</v>
      </c>
      <c r="Q79" s="29"/>
      <c r="R79" s="29"/>
      <c r="S79" s="29"/>
      <c r="T79" s="29"/>
      <c r="U79" s="32"/>
      <c r="V79" s="32"/>
      <c r="W79" s="28"/>
    </row>
    <row r="80" spans="1:23" ht="27.75">
      <c r="A80" s="46">
        <v>57</v>
      </c>
      <c r="B80" s="48" t="s">
        <v>34</v>
      </c>
      <c r="C80" s="32"/>
      <c r="D80" s="32">
        <v>0</v>
      </c>
      <c r="E80" s="32">
        <v>0</v>
      </c>
      <c r="F80" s="32">
        <v>0</v>
      </c>
      <c r="G80" s="32"/>
      <c r="H80" s="33">
        <v>0</v>
      </c>
      <c r="I80" s="32">
        <v>0</v>
      </c>
      <c r="J80" s="32">
        <v>0</v>
      </c>
      <c r="K80" s="32">
        <v>0</v>
      </c>
      <c r="L80" s="29">
        <v>0</v>
      </c>
      <c r="M80" s="31">
        <v>0</v>
      </c>
      <c r="N80" s="47">
        <v>0</v>
      </c>
      <c r="O80" s="29"/>
      <c r="P80" s="29">
        <v>0</v>
      </c>
      <c r="Q80" s="29"/>
      <c r="R80" s="29"/>
      <c r="S80" s="29"/>
      <c r="T80" s="29"/>
      <c r="U80" s="32"/>
      <c r="V80" s="32"/>
      <c r="W80" s="28"/>
    </row>
    <row r="81" spans="1:23" ht="27.75">
      <c r="A81" s="46">
        <v>58</v>
      </c>
      <c r="B81" s="48" t="s">
        <v>33</v>
      </c>
      <c r="C81" s="32"/>
      <c r="D81" s="32">
        <v>0</v>
      </c>
      <c r="E81" s="32">
        <v>0</v>
      </c>
      <c r="F81" s="32">
        <v>0</v>
      </c>
      <c r="G81" s="32"/>
      <c r="H81" s="33">
        <v>0</v>
      </c>
      <c r="I81" s="32">
        <v>0</v>
      </c>
      <c r="J81" s="32">
        <v>0</v>
      </c>
      <c r="K81" s="32">
        <v>0</v>
      </c>
      <c r="L81" s="29">
        <v>0</v>
      </c>
      <c r="M81" s="31">
        <v>0</v>
      </c>
      <c r="N81" s="47">
        <v>0</v>
      </c>
      <c r="O81" s="29"/>
      <c r="P81" s="29">
        <v>0</v>
      </c>
      <c r="Q81" s="29"/>
      <c r="R81" s="29"/>
      <c r="S81" s="29"/>
      <c r="T81" s="29"/>
      <c r="U81" s="32"/>
      <c r="V81" s="32"/>
      <c r="W81" s="28"/>
    </row>
    <row r="82" spans="1:23" ht="27.75">
      <c r="A82" s="46">
        <v>59</v>
      </c>
      <c r="B82" s="48" t="s">
        <v>32</v>
      </c>
      <c r="C82" s="32"/>
      <c r="D82" s="32">
        <v>0</v>
      </c>
      <c r="E82" s="32">
        <v>0</v>
      </c>
      <c r="F82" s="32">
        <v>0</v>
      </c>
      <c r="G82" s="32"/>
      <c r="H82" s="33">
        <v>0</v>
      </c>
      <c r="I82" s="32">
        <v>0</v>
      </c>
      <c r="J82" s="32">
        <v>0</v>
      </c>
      <c r="K82" s="32">
        <v>0</v>
      </c>
      <c r="L82" s="29">
        <v>0</v>
      </c>
      <c r="M82" s="31">
        <v>0</v>
      </c>
      <c r="N82" s="47">
        <v>0</v>
      </c>
      <c r="O82" s="29"/>
      <c r="P82" s="29">
        <v>0</v>
      </c>
      <c r="Q82" s="29"/>
      <c r="R82" s="29"/>
      <c r="S82" s="29"/>
      <c r="T82" s="29"/>
      <c r="U82" s="32"/>
      <c r="V82" s="32"/>
      <c r="W82" s="28"/>
    </row>
    <row r="83" spans="1:23" ht="27.75">
      <c r="A83" s="46">
        <v>60</v>
      </c>
      <c r="B83" s="48" t="s">
        <v>31</v>
      </c>
      <c r="C83" s="32"/>
      <c r="D83" s="32">
        <v>0</v>
      </c>
      <c r="E83" s="32">
        <v>0</v>
      </c>
      <c r="F83" s="32">
        <v>0</v>
      </c>
      <c r="G83" s="32"/>
      <c r="H83" s="33">
        <v>0</v>
      </c>
      <c r="I83" s="32">
        <v>0</v>
      </c>
      <c r="J83" s="32">
        <v>0</v>
      </c>
      <c r="K83" s="32">
        <v>0</v>
      </c>
      <c r="L83" s="29">
        <v>0</v>
      </c>
      <c r="M83" s="31">
        <v>0</v>
      </c>
      <c r="N83" s="47">
        <v>0</v>
      </c>
      <c r="O83" s="29"/>
      <c r="P83" s="29">
        <v>0</v>
      </c>
      <c r="Q83" s="29"/>
      <c r="R83" s="29"/>
      <c r="S83" s="29"/>
      <c r="T83" s="29"/>
      <c r="U83" s="32"/>
      <c r="V83" s="32"/>
      <c r="W83" s="28"/>
    </row>
    <row r="84" spans="1:23" ht="27.75">
      <c r="A84" s="46">
        <v>61</v>
      </c>
      <c r="B84" s="48" t="s">
        <v>30</v>
      </c>
      <c r="C84" s="32"/>
      <c r="D84" s="32">
        <v>0</v>
      </c>
      <c r="E84" s="32">
        <v>0</v>
      </c>
      <c r="F84" s="32">
        <v>0</v>
      </c>
      <c r="G84" s="32"/>
      <c r="H84" s="33">
        <v>0</v>
      </c>
      <c r="I84" s="32">
        <v>0</v>
      </c>
      <c r="J84" s="32">
        <v>0</v>
      </c>
      <c r="K84" s="32">
        <v>0</v>
      </c>
      <c r="L84" s="29">
        <v>0</v>
      </c>
      <c r="M84" s="31">
        <v>0</v>
      </c>
      <c r="N84" s="47">
        <v>0</v>
      </c>
      <c r="O84" s="29"/>
      <c r="P84" s="29">
        <v>0</v>
      </c>
      <c r="Q84" s="29"/>
      <c r="R84" s="29"/>
      <c r="S84" s="29"/>
      <c r="T84" s="29"/>
      <c r="U84" s="32"/>
      <c r="V84" s="32"/>
      <c r="W84" s="28"/>
    </row>
    <row r="85" spans="1:23" ht="27.75">
      <c r="A85" s="46">
        <v>62</v>
      </c>
      <c r="B85" s="48" t="s">
        <v>29</v>
      </c>
      <c r="C85" s="32"/>
      <c r="D85" s="32">
        <v>0</v>
      </c>
      <c r="E85" s="32">
        <v>0</v>
      </c>
      <c r="F85" s="32">
        <v>0</v>
      </c>
      <c r="G85" s="32"/>
      <c r="H85" s="33">
        <v>0</v>
      </c>
      <c r="I85" s="32">
        <v>0</v>
      </c>
      <c r="J85" s="32">
        <v>0</v>
      </c>
      <c r="K85" s="32">
        <v>0</v>
      </c>
      <c r="L85" s="29">
        <v>0</v>
      </c>
      <c r="M85" s="31">
        <v>0</v>
      </c>
      <c r="N85" s="47">
        <v>0</v>
      </c>
      <c r="O85" s="29"/>
      <c r="P85" s="29">
        <v>0</v>
      </c>
      <c r="Q85" s="29"/>
      <c r="R85" s="29"/>
      <c r="S85" s="29"/>
      <c r="T85" s="29"/>
      <c r="U85" s="32"/>
      <c r="V85" s="32"/>
      <c r="W85" s="28"/>
    </row>
    <row r="86" spans="1:23" ht="27.75">
      <c r="A86" s="46">
        <v>63</v>
      </c>
      <c r="B86" s="48" t="s">
        <v>28</v>
      </c>
      <c r="C86" s="32"/>
      <c r="D86" s="32">
        <v>0</v>
      </c>
      <c r="E86" s="32">
        <v>0</v>
      </c>
      <c r="F86" s="32">
        <v>0</v>
      </c>
      <c r="G86" s="32"/>
      <c r="H86" s="33">
        <v>0</v>
      </c>
      <c r="I86" s="32">
        <v>0</v>
      </c>
      <c r="J86" s="32">
        <v>0</v>
      </c>
      <c r="K86" s="32">
        <v>0</v>
      </c>
      <c r="L86" s="29">
        <v>0</v>
      </c>
      <c r="M86" s="31">
        <v>0</v>
      </c>
      <c r="N86" s="47">
        <v>0</v>
      </c>
      <c r="O86" s="29"/>
      <c r="P86" s="29">
        <v>0</v>
      </c>
      <c r="Q86" s="29"/>
      <c r="R86" s="29"/>
      <c r="S86" s="29"/>
      <c r="T86" s="29"/>
      <c r="U86" s="32"/>
      <c r="V86" s="32"/>
      <c r="W86" s="28"/>
    </row>
    <row r="87" spans="1:23" ht="27.75">
      <c r="A87" s="46">
        <v>64</v>
      </c>
      <c r="B87" s="48" t="s">
        <v>27</v>
      </c>
      <c r="C87" s="32"/>
      <c r="D87" s="32">
        <v>0</v>
      </c>
      <c r="E87" s="32">
        <v>0</v>
      </c>
      <c r="F87" s="32">
        <v>0</v>
      </c>
      <c r="G87" s="32"/>
      <c r="H87" s="33">
        <v>0</v>
      </c>
      <c r="I87" s="32">
        <v>0</v>
      </c>
      <c r="J87" s="32">
        <v>0</v>
      </c>
      <c r="K87" s="32">
        <v>0</v>
      </c>
      <c r="L87" s="29">
        <v>0</v>
      </c>
      <c r="M87" s="31">
        <v>0</v>
      </c>
      <c r="N87" s="47">
        <v>0</v>
      </c>
      <c r="O87" s="29"/>
      <c r="P87" s="29">
        <v>0</v>
      </c>
      <c r="Q87" s="29"/>
      <c r="R87" s="29"/>
      <c r="S87" s="29"/>
      <c r="T87" s="29"/>
      <c r="U87" s="32"/>
      <c r="V87" s="32"/>
      <c r="W87" s="28"/>
    </row>
    <row r="88" spans="1:23" ht="27.75">
      <c r="A88" s="46">
        <v>65</v>
      </c>
      <c r="B88" s="48" t="s">
        <v>26</v>
      </c>
      <c r="C88" s="32"/>
      <c r="D88" s="32">
        <v>0</v>
      </c>
      <c r="E88" s="32">
        <v>0</v>
      </c>
      <c r="F88" s="32">
        <v>0</v>
      </c>
      <c r="G88" s="32"/>
      <c r="H88" s="33">
        <v>0</v>
      </c>
      <c r="I88" s="32">
        <v>0</v>
      </c>
      <c r="J88" s="32">
        <v>0</v>
      </c>
      <c r="K88" s="32">
        <v>0</v>
      </c>
      <c r="L88" s="29">
        <v>0</v>
      </c>
      <c r="M88" s="31">
        <v>0</v>
      </c>
      <c r="N88" s="47">
        <v>0</v>
      </c>
      <c r="O88" s="29"/>
      <c r="P88" s="29">
        <v>0</v>
      </c>
      <c r="Q88" s="29"/>
      <c r="R88" s="29"/>
      <c r="S88" s="29"/>
      <c r="T88" s="29"/>
      <c r="U88" s="32"/>
      <c r="V88" s="32"/>
      <c r="W88" s="28"/>
    </row>
    <row r="89" spans="1:23" ht="27.75">
      <c r="A89" s="46">
        <v>66</v>
      </c>
      <c r="B89" s="48" t="s">
        <v>25</v>
      </c>
      <c r="C89" s="32"/>
      <c r="D89" s="32">
        <v>0</v>
      </c>
      <c r="E89" s="32">
        <v>0</v>
      </c>
      <c r="F89" s="32">
        <v>0</v>
      </c>
      <c r="G89" s="32"/>
      <c r="H89" s="33">
        <v>0</v>
      </c>
      <c r="I89" s="32">
        <v>0</v>
      </c>
      <c r="J89" s="32">
        <v>0</v>
      </c>
      <c r="K89" s="32">
        <v>0</v>
      </c>
      <c r="L89" s="29">
        <v>0</v>
      </c>
      <c r="M89" s="31">
        <v>0</v>
      </c>
      <c r="N89" s="47">
        <v>0</v>
      </c>
      <c r="O89" s="29"/>
      <c r="P89" s="29">
        <v>0</v>
      </c>
      <c r="Q89" s="29"/>
      <c r="R89" s="29"/>
      <c r="S89" s="29"/>
      <c r="T89" s="29"/>
      <c r="U89" s="32"/>
      <c r="V89" s="32"/>
      <c r="W89" s="28"/>
    </row>
    <row r="90" spans="1:23" ht="27.75">
      <c r="A90" s="46">
        <v>67</v>
      </c>
      <c r="B90" s="48" t="s">
        <v>24</v>
      </c>
      <c r="C90" s="32"/>
      <c r="D90" s="32">
        <v>0</v>
      </c>
      <c r="E90" s="32">
        <v>0</v>
      </c>
      <c r="F90" s="32">
        <v>0</v>
      </c>
      <c r="G90" s="32"/>
      <c r="H90" s="33">
        <v>0</v>
      </c>
      <c r="I90" s="32">
        <v>0</v>
      </c>
      <c r="J90" s="32">
        <v>0</v>
      </c>
      <c r="K90" s="32">
        <v>0</v>
      </c>
      <c r="L90" s="29">
        <v>0</v>
      </c>
      <c r="M90" s="31">
        <v>0</v>
      </c>
      <c r="N90" s="47">
        <v>0</v>
      </c>
      <c r="O90" s="29"/>
      <c r="P90" s="29">
        <v>0</v>
      </c>
      <c r="Q90" s="29"/>
      <c r="R90" s="29"/>
      <c r="S90" s="29"/>
      <c r="T90" s="29"/>
      <c r="U90" s="32"/>
      <c r="V90" s="32"/>
      <c r="W90" s="28"/>
    </row>
    <row r="91" spans="1:23" ht="27.75">
      <c r="A91" s="46">
        <v>68</v>
      </c>
      <c r="B91" s="48" t="s">
        <v>23</v>
      </c>
      <c r="C91" s="32"/>
      <c r="D91" s="32">
        <v>0</v>
      </c>
      <c r="E91" s="32">
        <v>0</v>
      </c>
      <c r="F91" s="32">
        <v>0</v>
      </c>
      <c r="G91" s="32"/>
      <c r="H91" s="33">
        <v>0</v>
      </c>
      <c r="I91" s="32">
        <v>0</v>
      </c>
      <c r="J91" s="32">
        <v>0</v>
      </c>
      <c r="K91" s="32">
        <v>0</v>
      </c>
      <c r="L91" s="29">
        <v>0</v>
      </c>
      <c r="M91" s="31">
        <v>0</v>
      </c>
      <c r="N91" s="47">
        <v>0</v>
      </c>
      <c r="O91" s="29"/>
      <c r="P91" s="29">
        <v>0</v>
      </c>
      <c r="Q91" s="29"/>
      <c r="R91" s="29"/>
      <c r="S91" s="29"/>
      <c r="T91" s="29"/>
      <c r="U91" s="32"/>
      <c r="V91" s="32"/>
      <c r="W91" s="28"/>
    </row>
    <row r="92" spans="1:23" ht="27.75">
      <c r="A92" s="46">
        <v>69</v>
      </c>
      <c r="B92" s="48" t="s">
        <v>22</v>
      </c>
      <c r="C92" s="32"/>
      <c r="D92" s="32">
        <v>0</v>
      </c>
      <c r="E92" s="32">
        <v>0</v>
      </c>
      <c r="F92" s="32">
        <v>0</v>
      </c>
      <c r="G92" s="32"/>
      <c r="H92" s="33">
        <v>0</v>
      </c>
      <c r="I92" s="32">
        <v>0</v>
      </c>
      <c r="J92" s="32">
        <v>0</v>
      </c>
      <c r="K92" s="32">
        <v>0</v>
      </c>
      <c r="L92" s="29">
        <v>0</v>
      </c>
      <c r="M92" s="31">
        <v>0</v>
      </c>
      <c r="N92" s="47">
        <v>0</v>
      </c>
      <c r="O92" s="29"/>
      <c r="P92" s="29">
        <v>0</v>
      </c>
      <c r="Q92" s="29"/>
      <c r="R92" s="29"/>
      <c r="S92" s="29"/>
      <c r="T92" s="29"/>
      <c r="U92" s="32"/>
      <c r="V92" s="32"/>
      <c r="W92" s="28"/>
    </row>
    <row r="93" spans="1:23" ht="27.75">
      <c r="A93" s="46">
        <v>70</v>
      </c>
      <c r="B93" s="48" t="s">
        <v>21</v>
      </c>
      <c r="C93" s="32"/>
      <c r="D93" s="32">
        <v>0</v>
      </c>
      <c r="E93" s="32">
        <v>0</v>
      </c>
      <c r="F93" s="32">
        <v>0</v>
      </c>
      <c r="G93" s="32"/>
      <c r="H93" s="33">
        <v>0</v>
      </c>
      <c r="I93" s="32">
        <v>0</v>
      </c>
      <c r="J93" s="32">
        <v>0</v>
      </c>
      <c r="K93" s="32">
        <v>0</v>
      </c>
      <c r="L93" s="29">
        <v>0</v>
      </c>
      <c r="M93" s="31">
        <v>0</v>
      </c>
      <c r="N93" s="47">
        <v>0</v>
      </c>
      <c r="O93" s="29"/>
      <c r="P93" s="29">
        <v>0</v>
      </c>
      <c r="Q93" s="29"/>
      <c r="R93" s="29"/>
      <c r="S93" s="29"/>
      <c r="T93" s="29"/>
      <c r="U93" s="32"/>
      <c r="V93" s="32"/>
      <c r="W93" s="28"/>
    </row>
    <row r="94" spans="1:23" ht="27.75">
      <c r="A94" s="46">
        <v>71</v>
      </c>
      <c r="B94" s="48" t="s">
        <v>20</v>
      </c>
      <c r="C94" s="32"/>
      <c r="D94" s="32">
        <v>0</v>
      </c>
      <c r="E94" s="32">
        <v>0</v>
      </c>
      <c r="F94" s="32">
        <v>0</v>
      </c>
      <c r="G94" s="32"/>
      <c r="H94" s="33">
        <v>0</v>
      </c>
      <c r="I94" s="32">
        <v>0</v>
      </c>
      <c r="J94" s="32">
        <v>0</v>
      </c>
      <c r="K94" s="32">
        <v>0</v>
      </c>
      <c r="L94" s="29">
        <v>0</v>
      </c>
      <c r="M94" s="31">
        <v>0</v>
      </c>
      <c r="N94" s="47">
        <v>0</v>
      </c>
      <c r="O94" s="29"/>
      <c r="P94" s="29">
        <v>0</v>
      </c>
      <c r="Q94" s="29"/>
      <c r="R94" s="29"/>
      <c r="S94" s="29"/>
      <c r="T94" s="29"/>
      <c r="U94" s="32"/>
      <c r="V94" s="32"/>
      <c r="W94" s="28"/>
    </row>
    <row r="95" spans="1:23" ht="27.75">
      <c r="A95" s="46">
        <v>72</v>
      </c>
      <c r="B95" s="48" t="s">
        <v>19</v>
      </c>
      <c r="C95" s="32"/>
      <c r="D95" s="32">
        <v>0</v>
      </c>
      <c r="E95" s="32">
        <v>0</v>
      </c>
      <c r="F95" s="32">
        <v>0</v>
      </c>
      <c r="G95" s="32"/>
      <c r="H95" s="33">
        <v>0</v>
      </c>
      <c r="I95" s="32">
        <v>0</v>
      </c>
      <c r="J95" s="32">
        <v>0</v>
      </c>
      <c r="K95" s="32">
        <v>0</v>
      </c>
      <c r="L95" s="29">
        <v>0</v>
      </c>
      <c r="M95" s="31">
        <v>0</v>
      </c>
      <c r="N95" s="47">
        <v>0</v>
      </c>
      <c r="O95" s="29"/>
      <c r="P95" s="29">
        <v>0</v>
      </c>
      <c r="Q95" s="29"/>
      <c r="R95" s="29"/>
      <c r="S95" s="29"/>
      <c r="T95" s="29"/>
      <c r="U95" s="32"/>
      <c r="V95" s="32"/>
      <c r="W95" s="28"/>
    </row>
    <row r="96" spans="1:23" ht="27.75">
      <c r="A96" s="46">
        <v>73</v>
      </c>
      <c r="B96" s="48" t="s">
        <v>18</v>
      </c>
      <c r="C96" s="32"/>
      <c r="D96" s="32">
        <v>0</v>
      </c>
      <c r="E96" s="32">
        <v>0</v>
      </c>
      <c r="F96" s="32">
        <v>0</v>
      </c>
      <c r="G96" s="32"/>
      <c r="H96" s="33">
        <v>0</v>
      </c>
      <c r="I96" s="32">
        <v>0</v>
      </c>
      <c r="J96" s="32">
        <v>0</v>
      </c>
      <c r="K96" s="32">
        <v>0</v>
      </c>
      <c r="L96" s="29">
        <v>0</v>
      </c>
      <c r="M96" s="31">
        <v>0</v>
      </c>
      <c r="N96" s="47">
        <v>0</v>
      </c>
      <c r="O96" s="29"/>
      <c r="P96" s="29">
        <v>0</v>
      </c>
      <c r="Q96" s="29"/>
      <c r="R96" s="29"/>
      <c r="S96" s="29"/>
      <c r="T96" s="29"/>
      <c r="U96" s="32"/>
      <c r="V96" s="32"/>
      <c r="W96" s="28"/>
    </row>
    <row r="97" spans="1:23" ht="27.75">
      <c r="A97" s="46">
        <v>74</v>
      </c>
      <c r="B97" s="48" t="s">
        <v>17</v>
      </c>
      <c r="C97" s="32"/>
      <c r="D97" s="32">
        <v>0</v>
      </c>
      <c r="E97" s="32">
        <v>0</v>
      </c>
      <c r="F97" s="32">
        <v>0</v>
      </c>
      <c r="G97" s="32"/>
      <c r="H97" s="33">
        <v>0</v>
      </c>
      <c r="I97" s="32">
        <v>0</v>
      </c>
      <c r="J97" s="32">
        <v>0</v>
      </c>
      <c r="K97" s="32">
        <v>0</v>
      </c>
      <c r="L97" s="29">
        <v>0</v>
      </c>
      <c r="M97" s="31">
        <v>0</v>
      </c>
      <c r="N97" s="47">
        <v>0</v>
      </c>
      <c r="O97" s="29"/>
      <c r="P97" s="29">
        <v>0</v>
      </c>
      <c r="Q97" s="29"/>
      <c r="R97" s="29"/>
      <c r="S97" s="29"/>
      <c r="T97" s="29"/>
      <c r="U97" s="32"/>
      <c r="V97" s="32"/>
      <c r="W97" s="28"/>
    </row>
    <row r="98" spans="1:23" ht="27.75">
      <c r="A98" s="46">
        <v>75</v>
      </c>
      <c r="B98" s="48" t="s">
        <v>16</v>
      </c>
      <c r="C98" s="32"/>
      <c r="D98" s="32">
        <v>0</v>
      </c>
      <c r="E98" s="32">
        <v>0</v>
      </c>
      <c r="F98" s="32">
        <v>0</v>
      </c>
      <c r="G98" s="32"/>
      <c r="H98" s="33">
        <v>0</v>
      </c>
      <c r="I98" s="32">
        <v>0</v>
      </c>
      <c r="J98" s="32">
        <v>0</v>
      </c>
      <c r="K98" s="32">
        <v>0</v>
      </c>
      <c r="L98" s="29">
        <v>0</v>
      </c>
      <c r="M98" s="31">
        <v>0</v>
      </c>
      <c r="N98" s="47">
        <v>0</v>
      </c>
      <c r="O98" s="29"/>
      <c r="P98" s="29">
        <v>0</v>
      </c>
      <c r="Q98" s="29"/>
      <c r="R98" s="29"/>
      <c r="S98" s="29"/>
      <c r="T98" s="29"/>
      <c r="U98" s="32"/>
      <c r="V98" s="32"/>
      <c r="W98" s="28"/>
    </row>
    <row r="99" spans="1:23" ht="46.5">
      <c r="A99" s="46">
        <v>76</v>
      </c>
      <c r="B99" s="48" t="s">
        <v>15</v>
      </c>
      <c r="C99" s="32"/>
      <c r="D99" s="32">
        <v>0</v>
      </c>
      <c r="E99" s="32">
        <v>0</v>
      </c>
      <c r="F99" s="32">
        <v>0</v>
      </c>
      <c r="G99" s="32"/>
      <c r="H99" s="33">
        <v>0</v>
      </c>
      <c r="I99" s="32">
        <v>0</v>
      </c>
      <c r="J99" s="32">
        <v>0</v>
      </c>
      <c r="K99" s="32">
        <v>0</v>
      </c>
      <c r="L99" s="29">
        <v>0</v>
      </c>
      <c r="M99" s="31">
        <v>0</v>
      </c>
      <c r="N99" s="47">
        <v>0</v>
      </c>
      <c r="O99" s="29"/>
      <c r="P99" s="29">
        <v>0</v>
      </c>
      <c r="Q99" s="29"/>
      <c r="R99" s="29"/>
      <c r="S99" s="29"/>
      <c r="T99" s="29"/>
      <c r="U99" s="32"/>
      <c r="V99" s="32"/>
      <c r="W99" s="28"/>
    </row>
    <row r="100" spans="1:23" ht="52.5">
      <c r="A100" s="46">
        <v>77</v>
      </c>
      <c r="B100" s="48" t="s">
        <v>14</v>
      </c>
      <c r="C100" s="32"/>
      <c r="D100" s="32">
        <v>0</v>
      </c>
      <c r="E100" s="32">
        <v>0</v>
      </c>
      <c r="F100" s="32">
        <v>0</v>
      </c>
      <c r="G100" s="32"/>
      <c r="H100" s="33">
        <v>0</v>
      </c>
      <c r="I100" s="32">
        <v>0</v>
      </c>
      <c r="J100" s="32">
        <v>0</v>
      </c>
      <c r="K100" s="32">
        <v>0</v>
      </c>
      <c r="L100" s="29">
        <v>0</v>
      </c>
      <c r="M100" s="31">
        <v>0</v>
      </c>
      <c r="N100" s="47">
        <v>0</v>
      </c>
      <c r="O100" s="29">
        <v>120000</v>
      </c>
      <c r="P100" s="29">
        <v>0</v>
      </c>
      <c r="Q100" s="29"/>
      <c r="R100" s="29"/>
      <c r="S100" s="29"/>
      <c r="T100" s="29"/>
      <c r="U100" s="32"/>
      <c r="V100" s="32"/>
      <c r="W100" s="28" t="s">
        <v>13</v>
      </c>
    </row>
    <row r="101" spans="1:23" ht="27.75">
      <c r="A101" s="46">
        <v>78</v>
      </c>
      <c r="B101" s="48" t="s">
        <v>12</v>
      </c>
      <c r="C101" s="32"/>
      <c r="D101" s="32">
        <v>0</v>
      </c>
      <c r="E101" s="32">
        <v>0</v>
      </c>
      <c r="F101" s="32">
        <v>0</v>
      </c>
      <c r="G101" s="32"/>
      <c r="H101" s="33">
        <v>0</v>
      </c>
      <c r="I101" s="32">
        <v>0</v>
      </c>
      <c r="J101" s="32">
        <v>0</v>
      </c>
      <c r="K101" s="32">
        <v>0</v>
      </c>
      <c r="L101" s="29">
        <v>0</v>
      </c>
      <c r="M101" s="31">
        <v>0</v>
      </c>
      <c r="N101" s="47">
        <v>0</v>
      </c>
      <c r="O101" s="29"/>
      <c r="P101" s="29">
        <v>0</v>
      </c>
      <c r="Q101" s="29"/>
      <c r="R101" s="29"/>
      <c r="S101" s="29"/>
      <c r="T101" s="29"/>
      <c r="U101" s="32"/>
      <c r="V101" s="32"/>
      <c r="W101" s="28"/>
    </row>
    <row r="102" spans="1:23" ht="27.75">
      <c r="A102" s="46">
        <v>79</v>
      </c>
      <c r="B102" s="48" t="s">
        <v>11</v>
      </c>
      <c r="C102" s="32"/>
      <c r="D102" s="32">
        <v>0</v>
      </c>
      <c r="E102" s="32">
        <v>0</v>
      </c>
      <c r="F102" s="32">
        <v>0</v>
      </c>
      <c r="G102" s="32"/>
      <c r="H102" s="33">
        <v>0</v>
      </c>
      <c r="I102" s="32">
        <v>0</v>
      </c>
      <c r="J102" s="32">
        <v>0</v>
      </c>
      <c r="K102" s="32">
        <v>0</v>
      </c>
      <c r="L102" s="29">
        <v>0</v>
      </c>
      <c r="M102" s="31">
        <v>0</v>
      </c>
      <c r="N102" s="47">
        <v>0</v>
      </c>
      <c r="O102" s="29"/>
      <c r="P102" s="29">
        <v>0</v>
      </c>
      <c r="Q102" s="29"/>
      <c r="R102" s="29"/>
      <c r="S102" s="29"/>
      <c r="T102" s="29"/>
      <c r="U102" s="32"/>
      <c r="V102" s="32"/>
      <c r="W102" s="28"/>
    </row>
    <row r="103" spans="1:23" ht="27.75">
      <c r="A103" s="46">
        <v>80</v>
      </c>
      <c r="B103" s="48" t="s">
        <v>10</v>
      </c>
      <c r="C103" s="32"/>
      <c r="D103" s="32">
        <v>0</v>
      </c>
      <c r="E103" s="32">
        <v>0</v>
      </c>
      <c r="F103" s="32">
        <v>0</v>
      </c>
      <c r="G103" s="32"/>
      <c r="H103" s="33">
        <v>0</v>
      </c>
      <c r="I103" s="32">
        <v>0</v>
      </c>
      <c r="J103" s="32">
        <v>0</v>
      </c>
      <c r="K103" s="32">
        <v>0</v>
      </c>
      <c r="L103" s="29">
        <v>0</v>
      </c>
      <c r="M103" s="31">
        <v>0</v>
      </c>
      <c r="N103" s="47">
        <v>0</v>
      </c>
      <c r="O103" s="29"/>
      <c r="P103" s="29">
        <v>0</v>
      </c>
      <c r="Q103" s="29"/>
      <c r="R103" s="29"/>
      <c r="S103" s="29"/>
      <c r="T103" s="29"/>
      <c r="U103" s="32"/>
      <c r="V103" s="32"/>
      <c r="W103" s="28"/>
    </row>
    <row r="104" spans="1:23" ht="27.75">
      <c r="A104" s="46">
        <v>81</v>
      </c>
      <c r="B104" s="48" t="s">
        <v>9</v>
      </c>
      <c r="C104" s="32"/>
      <c r="D104" s="32">
        <v>0</v>
      </c>
      <c r="E104" s="32">
        <v>0</v>
      </c>
      <c r="F104" s="32">
        <v>0</v>
      </c>
      <c r="G104" s="32"/>
      <c r="H104" s="33">
        <v>0</v>
      </c>
      <c r="I104" s="32">
        <v>0</v>
      </c>
      <c r="J104" s="32">
        <v>0</v>
      </c>
      <c r="K104" s="32">
        <v>0</v>
      </c>
      <c r="L104" s="29">
        <v>0</v>
      </c>
      <c r="M104" s="31">
        <v>0</v>
      </c>
      <c r="N104" s="47">
        <v>0</v>
      </c>
      <c r="O104" s="29"/>
      <c r="P104" s="29">
        <v>0</v>
      </c>
      <c r="Q104" s="29"/>
      <c r="R104" s="29"/>
      <c r="S104" s="29"/>
      <c r="T104" s="29"/>
      <c r="U104" s="32"/>
      <c r="V104" s="32"/>
      <c r="W104" s="28"/>
    </row>
    <row r="105" spans="1:23" ht="27.75">
      <c r="A105" s="46">
        <v>82</v>
      </c>
      <c r="B105" s="48" t="s">
        <v>8</v>
      </c>
      <c r="C105" s="32"/>
      <c r="D105" s="32">
        <v>0</v>
      </c>
      <c r="E105" s="32">
        <v>0</v>
      </c>
      <c r="F105" s="32">
        <v>0</v>
      </c>
      <c r="G105" s="32"/>
      <c r="H105" s="33">
        <v>0</v>
      </c>
      <c r="I105" s="32">
        <v>0</v>
      </c>
      <c r="J105" s="32">
        <v>0</v>
      </c>
      <c r="K105" s="32">
        <v>0</v>
      </c>
      <c r="L105" s="29">
        <v>0</v>
      </c>
      <c r="M105" s="31">
        <v>0</v>
      </c>
      <c r="N105" s="47">
        <v>0</v>
      </c>
      <c r="O105" s="29"/>
      <c r="P105" s="29">
        <v>0</v>
      </c>
      <c r="Q105" s="29"/>
      <c r="R105" s="29"/>
      <c r="S105" s="29"/>
      <c r="T105" s="29"/>
      <c r="U105" s="32"/>
      <c r="V105" s="32"/>
      <c r="W105" s="28"/>
    </row>
    <row r="106" spans="1:23" ht="27.75">
      <c r="A106" s="46">
        <v>83</v>
      </c>
      <c r="B106" s="48" t="s">
        <v>7</v>
      </c>
      <c r="C106" s="32"/>
      <c r="D106" s="32">
        <v>0</v>
      </c>
      <c r="E106" s="32">
        <v>0</v>
      </c>
      <c r="F106" s="32">
        <v>0</v>
      </c>
      <c r="G106" s="32"/>
      <c r="H106" s="33">
        <v>0</v>
      </c>
      <c r="I106" s="32">
        <v>0</v>
      </c>
      <c r="J106" s="32">
        <v>0</v>
      </c>
      <c r="K106" s="32">
        <v>0</v>
      </c>
      <c r="L106" s="29">
        <v>0</v>
      </c>
      <c r="M106" s="31">
        <v>0</v>
      </c>
      <c r="N106" s="47">
        <v>0</v>
      </c>
      <c r="O106" s="29"/>
      <c r="P106" s="29">
        <v>0</v>
      </c>
      <c r="Q106" s="29"/>
      <c r="R106" s="29"/>
      <c r="S106" s="29"/>
      <c r="T106" s="29"/>
      <c r="U106" s="32"/>
      <c r="V106" s="32"/>
      <c r="W106" s="28"/>
    </row>
    <row r="107" spans="1:23" ht="27.75">
      <c r="A107" s="46">
        <v>84</v>
      </c>
      <c r="B107" s="48" t="s">
        <v>6</v>
      </c>
      <c r="C107" s="32"/>
      <c r="D107" s="32">
        <v>0</v>
      </c>
      <c r="E107" s="32">
        <v>0</v>
      </c>
      <c r="F107" s="32">
        <v>0</v>
      </c>
      <c r="G107" s="32"/>
      <c r="H107" s="33">
        <v>0</v>
      </c>
      <c r="I107" s="32">
        <v>0</v>
      </c>
      <c r="J107" s="32">
        <v>0</v>
      </c>
      <c r="K107" s="32">
        <v>0</v>
      </c>
      <c r="L107" s="29">
        <v>0</v>
      </c>
      <c r="M107" s="31">
        <v>0</v>
      </c>
      <c r="N107" s="47">
        <v>0</v>
      </c>
      <c r="O107" s="29"/>
      <c r="P107" s="29">
        <v>0</v>
      </c>
      <c r="Q107" s="29"/>
      <c r="R107" s="29"/>
      <c r="S107" s="29"/>
      <c r="T107" s="29"/>
      <c r="U107" s="32"/>
      <c r="V107" s="32"/>
      <c r="W107" s="28"/>
    </row>
    <row r="108" spans="1:23" ht="27.75">
      <c r="A108" s="46">
        <v>85</v>
      </c>
      <c r="B108" s="48" t="s">
        <v>5</v>
      </c>
      <c r="C108" s="32"/>
      <c r="D108" s="32">
        <v>0</v>
      </c>
      <c r="E108" s="32">
        <v>0</v>
      </c>
      <c r="F108" s="32">
        <v>0</v>
      </c>
      <c r="G108" s="32"/>
      <c r="H108" s="33">
        <v>0</v>
      </c>
      <c r="I108" s="32">
        <v>0</v>
      </c>
      <c r="J108" s="32">
        <v>0</v>
      </c>
      <c r="K108" s="32">
        <v>0</v>
      </c>
      <c r="L108" s="29">
        <v>0</v>
      </c>
      <c r="M108" s="31">
        <v>0</v>
      </c>
      <c r="N108" s="47">
        <v>0</v>
      </c>
      <c r="O108" s="29"/>
      <c r="P108" s="29">
        <v>0</v>
      </c>
      <c r="Q108" s="29"/>
      <c r="R108" s="29"/>
      <c r="S108" s="29"/>
      <c r="T108" s="29"/>
      <c r="U108" s="32"/>
      <c r="V108" s="32"/>
      <c r="W108" s="28"/>
    </row>
    <row r="109" spans="1:23" ht="26.25" hidden="1" customHeight="1">
      <c r="A109" s="46"/>
      <c r="B109" s="45" t="s">
        <v>4</v>
      </c>
      <c r="C109" s="32"/>
      <c r="D109" s="43">
        <v>0</v>
      </c>
      <c r="E109" s="43">
        <v>0</v>
      </c>
      <c r="F109" s="32">
        <v>0</v>
      </c>
      <c r="G109" s="43">
        <v>0</v>
      </c>
      <c r="H109" s="44">
        <v>0</v>
      </c>
      <c r="I109" s="43" t="e">
        <v>#REF!</v>
      </c>
      <c r="J109" s="32">
        <v>0</v>
      </c>
      <c r="K109" s="43">
        <v>0</v>
      </c>
      <c r="L109" s="29"/>
      <c r="M109" s="31">
        <v>0</v>
      </c>
      <c r="N109" s="30">
        <v>0</v>
      </c>
      <c r="O109" s="29"/>
      <c r="P109" s="29"/>
      <c r="Q109" s="29"/>
      <c r="R109" s="29"/>
      <c r="S109" s="29"/>
      <c r="T109" s="29"/>
      <c r="U109" s="29"/>
      <c r="V109" s="29"/>
      <c r="W109" s="28"/>
    </row>
    <row r="110" spans="1:23" ht="27">
      <c r="A110" s="42"/>
      <c r="B110" s="41" t="s">
        <v>3</v>
      </c>
      <c r="C110" s="37"/>
      <c r="D110" s="37">
        <v>1505</v>
      </c>
      <c r="E110" s="37">
        <v>502</v>
      </c>
      <c r="F110" s="37">
        <v>1790</v>
      </c>
      <c r="G110" s="37">
        <v>0</v>
      </c>
      <c r="H110" s="40">
        <v>356.57</v>
      </c>
      <c r="I110" s="37">
        <v>1288</v>
      </c>
      <c r="J110" s="37">
        <v>1288</v>
      </c>
      <c r="K110" s="37">
        <v>0</v>
      </c>
      <c r="L110" s="37">
        <v>448</v>
      </c>
      <c r="M110" s="39">
        <v>-285</v>
      </c>
      <c r="N110" s="38">
        <v>-0.6</v>
      </c>
      <c r="O110" s="36">
        <v>120000</v>
      </c>
      <c r="P110" s="36">
        <v>380</v>
      </c>
      <c r="Q110" s="36">
        <v>0</v>
      </c>
      <c r="R110" s="36">
        <f t="shared" ref="R110:V110" si="6">SUM(R70:R109)</f>
        <v>286</v>
      </c>
      <c r="S110" s="36">
        <f t="shared" si="6"/>
        <v>0</v>
      </c>
      <c r="T110" s="36">
        <f t="shared" si="6"/>
        <v>0</v>
      </c>
      <c r="U110" s="36">
        <f t="shared" si="6"/>
        <v>0</v>
      </c>
      <c r="V110" s="36">
        <f t="shared" si="6"/>
        <v>0</v>
      </c>
      <c r="W110" s="36"/>
    </row>
    <row r="111" spans="1:23" ht="27">
      <c r="A111" s="42"/>
      <c r="B111" s="41" t="s">
        <v>2</v>
      </c>
      <c r="C111" s="37"/>
      <c r="D111" s="37">
        <v>162414</v>
      </c>
      <c r="E111" s="37">
        <v>54138</v>
      </c>
      <c r="F111" s="37">
        <v>209702</v>
      </c>
      <c r="G111" s="37" t="e">
        <v>#REF!</v>
      </c>
      <c r="H111" s="40">
        <v>387.35</v>
      </c>
      <c r="I111" s="37">
        <v>155564</v>
      </c>
      <c r="J111" s="37">
        <v>155564</v>
      </c>
      <c r="K111" s="37">
        <v>0</v>
      </c>
      <c r="L111" s="37">
        <v>52426</v>
      </c>
      <c r="M111" s="39">
        <v>-47288</v>
      </c>
      <c r="N111" s="38">
        <v>-2.2999999999999998</v>
      </c>
      <c r="O111" s="36">
        <v>165300</v>
      </c>
      <c r="P111" s="36">
        <v>88641</v>
      </c>
      <c r="Q111" s="36">
        <v>0</v>
      </c>
      <c r="R111" s="37">
        <f t="shared" ref="R111:V111" si="7">R110+R68+R62+R60</f>
        <v>66671</v>
      </c>
      <c r="S111" s="37">
        <f t="shared" si="7"/>
        <v>0</v>
      </c>
      <c r="T111" s="37">
        <f t="shared" si="7"/>
        <v>0</v>
      </c>
      <c r="U111" s="37">
        <f t="shared" si="7"/>
        <v>0</v>
      </c>
      <c r="V111" s="37">
        <f t="shared" si="7"/>
        <v>0</v>
      </c>
      <c r="W111" s="36"/>
    </row>
    <row r="112" spans="1:23" ht="33">
      <c r="A112" s="35"/>
      <c r="B112" s="34" t="s">
        <v>1</v>
      </c>
      <c r="C112" s="32"/>
      <c r="D112" s="32"/>
      <c r="E112" s="32"/>
      <c r="F112" s="32"/>
      <c r="G112" s="32"/>
      <c r="H112" s="33">
        <v>0</v>
      </c>
      <c r="I112" s="32">
        <v>0</v>
      </c>
      <c r="J112" s="32">
        <v>0</v>
      </c>
      <c r="K112" s="32">
        <v>0</v>
      </c>
      <c r="L112" s="29">
        <v>0</v>
      </c>
      <c r="M112" s="31">
        <v>0</v>
      </c>
      <c r="N112" s="30">
        <v>0</v>
      </c>
      <c r="O112" s="29"/>
      <c r="P112" s="29">
        <v>0</v>
      </c>
      <c r="Q112" s="29"/>
      <c r="R112" s="29"/>
      <c r="S112" s="29"/>
      <c r="T112" s="29"/>
      <c r="U112" s="29"/>
      <c r="V112" s="29"/>
      <c r="W112" s="28"/>
    </row>
    <row r="113" spans="1:25" ht="27">
      <c r="A113" s="27"/>
      <c r="B113" s="26" t="s">
        <v>0</v>
      </c>
      <c r="C113" s="24"/>
      <c r="D113" s="24">
        <v>162414</v>
      </c>
      <c r="E113" s="24">
        <v>54138</v>
      </c>
      <c r="F113" s="24">
        <v>209702</v>
      </c>
      <c r="G113" s="24" t="e">
        <v>#REF!</v>
      </c>
      <c r="H113" s="25">
        <v>387.35</v>
      </c>
      <c r="I113" s="24">
        <v>155564</v>
      </c>
      <c r="J113" s="24">
        <v>155564</v>
      </c>
      <c r="K113" s="24">
        <v>0</v>
      </c>
      <c r="L113" s="24">
        <v>52426</v>
      </c>
      <c r="M113" s="24">
        <v>-47288</v>
      </c>
      <c r="N113" s="23">
        <v>-0.9</v>
      </c>
      <c r="O113" s="22">
        <v>165300</v>
      </c>
      <c r="P113" s="22">
        <v>88641</v>
      </c>
      <c r="Q113" s="22">
        <v>0</v>
      </c>
      <c r="R113" s="22">
        <f t="shared" ref="R113:W113" si="8">R112+R111</f>
        <v>66671</v>
      </c>
      <c r="S113" s="22">
        <f t="shared" si="8"/>
        <v>0</v>
      </c>
      <c r="T113" s="22">
        <f t="shared" si="8"/>
        <v>0</v>
      </c>
      <c r="U113" s="22">
        <f t="shared" si="8"/>
        <v>0</v>
      </c>
      <c r="V113" s="22">
        <f t="shared" si="8"/>
        <v>0</v>
      </c>
      <c r="W113" s="22">
        <f t="shared" si="8"/>
        <v>0</v>
      </c>
    </row>
    <row r="114" spans="1:25">
      <c r="K114" s="21"/>
      <c r="L114" s="20"/>
      <c r="M114" s="19"/>
      <c r="N114" s="18"/>
      <c r="O114" s="18"/>
      <c r="P114" s="18"/>
      <c r="Q114" s="19"/>
      <c r="R114" s="18"/>
      <c r="S114" s="18"/>
      <c r="T114" s="18"/>
      <c r="U114" s="17"/>
      <c r="V114" s="17"/>
      <c r="W114" s="16"/>
    </row>
    <row r="115" spans="1:25" s="5" customFormat="1">
      <c r="D115" s="15"/>
      <c r="E115" s="15"/>
      <c r="F115" s="15"/>
      <c r="H115" s="14"/>
      <c r="I115" s="3"/>
      <c r="J115" s="3"/>
      <c r="K115" s="3"/>
      <c r="L115" s="13"/>
      <c r="M115" s="13"/>
      <c r="N115" s="12"/>
      <c r="O115" s="11"/>
      <c r="U115" s="10"/>
      <c r="V115" s="10"/>
      <c r="W115" s="9"/>
    </row>
    <row r="116" spans="1:25">
      <c r="D116" s="8"/>
      <c r="E116" s="8"/>
      <c r="F116" s="8"/>
      <c r="G116" s="8"/>
      <c r="L116" s="7"/>
      <c r="M116" s="6"/>
      <c r="N116" s="4"/>
      <c r="Q116" s="3"/>
      <c r="W116" s="5"/>
    </row>
    <row r="117" spans="1:25" ht="33"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</row>
    <row r="118" spans="1:25">
      <c r="M118" s="4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7:Y117"/>
    <mergeCell ref="L13:L14"/>
    <mergeCell ref="M13:M14"/>
    <mergeCell ref="N13:N14"/>
    <mergeCell ref="O13:O14"/>
    <mergeCell ref="P13:U13"/>
    <mergeCell ref="W13:W14"/>
  </mergeCells>
  <conditionalFormatting sqref="W17 E62:F62 W46:W52 W54:W55 D59:F59 E68:K68 C60 E29:F29 N109:V109 C69:C108 C109:D113 G69:T69 G17:K67 M60:N68 L17:L68 C61:D68 W19:W24 W26:W44 W57:W62 W64:W69 W71:W109 E109:F111 N70:T108 G70:M113 M17:N58 C17:D58 O110:W113 O17:V68">
    <cfRule type="cellIs" dxfId="28" priority="29" operator="lessThan">
      <formula>0</formula>
    </cfRule>
  </conditionalFormatting>
  <conditionalFormatting sqref="E60:F60 E113:F113 E33:F33 E22:F22">
    <cfRule type="cellIs" dxfId="27" priority="28" operator="lessThan">
      <formula>0</formula>
    </cfRule>
  </conditionalFormatting>
  <conditionalFormatting sqref="F112 F34:F58 F17:F21">
    <cfRule type="cellIs" dxfId="26" priority="27" operator="lessThan">
      <formula>0</formula>
    </cfRule>
  </conditionalFormatting>
  <conditionalFormatting sqref="E112 E17:E21 E34:E58">
    <cfRule type="cellIs" dxfId="25" priority="26" operator="lessThan">
      <formula>0</formula>
    </cfRule>
  </conditionalFormatting>
  <conditionalFormatting sqref="N110">
    <cfRule type="cellIs" dxfId="24" priority="25" operator="lessThan">
      <formula>0</formula>
    </cfRule>
  </conditionalFormatting>
  <conditionalFormatting sqref="M59">
    <cfRule type="cellIs" dxfId="23" priority="24" operator="lessThan">
      <formula>0</formula>
    </cfRule>
  </conditionalFormatting>
  <conditionalFormatting sqref="N111:N113">
    <cfRule type="cellIs" dxfId="22" priority="23" operator="lessThan">
      <formula>0</formula>
    </cfRule>
  </conditionalFormatting>
  <conditionalFormatting sqref="N59">
    <cfRule type="cellIs" dxfId="21" priority="22" operator="lessThan">
      <formula>0</formula>
    </cfRule>
  </conditionalFormatting>
  <conditionalFormatting sqref="C59">
    <cfRule type="cellIs" dxfId="20" priority="21" operator="lessThan">
      <formula>0</formula>
    </cfRule>
  </conditionalFormatting>
  <conditionalFormatting sqref="W70">
    <cfRule type="cellIs" dxfId="19" priority="20" operator="lessThan">
      <formula>0</formula>
    </cfRule>
  </conditionalFormatting>
  <conditionalFormatting sqref="W63">
    <cfRule type="cellIs" dxfId="18" priority="19" operator="lessThan">
      <formula>0</formula>
    </cfRule>
  </conditionalFormatting>
  <conditionalFormatting sqref="W25">
    <cfRule type="cellIs" dxfId="17" priority="18" operator="lessThan">
      <formula>0</formula>
    </cfRule>
  </conditionalFormatting>
  <conditionalFormatting sqref="W45">
    <cfRule type="cellIs" dxfId="16" priority="17" operator="lessThan">
      <formula>0</formula>
    </cfRule>
  </conditionalFormatting>
  <conditionalFormatting sqref="W56">
    <cfRule type="cellIs" dxfId="15" priority="16" operator="lessThan">
      <formula>0</formula>
    </cfRule>
  </conditionalFormatting>
  <conditionalFormatting sqref="D60">
    <cfRule type="cellIs" dxfId="14" priority="15" operator="lessThan">
      <formula>0</formula>
    </cfRule>
  </conditionalFormatting>
  <conditionalFormatting sqref="W18">
    <cfRule type="cellIs" dxfId="13" priority="14" operator="lessThan">
      <formula>0</formula>
    </cfRule>
  </conditionalFormatting>
  <conditionalFormatting sqref="D69:D108">
    <cfRule type="cellIs" dxfId="12" priority="13" operator="lessThan">
      <formula>0</formula>
    </cfRule>
  </conditionalFormatting>
  <conditionalFormatting sqref="E23:E28">
    <cfRule type="cellIs" dxfId="11" priority="12" operator="lessThan">
      <formula>0</formula>
    </cfRule>
  </conditionalFormatting>
  <conditionalFormatting sqref="E30:E32">
    <cfRule type="cellIs" dxfId="10" priority="11" operator="lessThan">
      <formula>0</formula>
    </cfRule>
  </conditionalFormatting>
  <conditionalFormatting sqref="E61">
    <cfRule type="cellIs" dxfId="9" priority="10" operator="lessThan">
      <formula>0</formula>
    </cfRule>
  </conditionalFormatting>
  <conditionalFormatting sqref="E63:E67">
    <cfRule type="cellIs" dxfId="8" priority="9" operator="lessThan">
      <formula>0</formula>
    </cfRule>
  </conditionalFormatting>
  <conditionalFormatting sqref="E69:E108">
    <cfRule type="cellIs" dxfId="7" priority="8" operator="lessThan">
      <formula>0</formula>
    </cfRule>
  </conditionalFormatting>
  <conditionalFormatting sqref="F23:F28">
    <cfRule type="cellIs" dxfId="6" priority="7" operator="lessThan">
      <formula>0</formula>
    </cfRule>
  </conditionalFormatting>
  <conditionalFormatting sqref="F30:F32">
    <cfRule type="cellIs" dxfId="5" priority="6" operator="lessThan">
      <formula>0</formula>
    </cfRule>
  </conditionalFormatting>
  <conditionalFormatting sqref="F61">
    <cfRule type="cellIs" dxfId="4" priority="5" operator="lessThan">
      <formula>0</formula>
    </cfRule>
  </conditionalFormatting>
  <conditionalFormatting sqref="F63:F67">
    <cfRule type="cellIs" dxfId="3" priority="4" operator="lessThan">
      <formula>0</formula>
    </cfRule>
  </conditionalFormatting>
  <conditionalFormatting sqref="F69:F108">
    <cfRule type="cellIs" dxfId="2" priority="3" operator="lessThan">
      <formula>0</formula>
    </cfRule>
  </conditionalFormatting>
  <conditionalFormatting sqref="U69:V108">
    <cfRule type="cellIs" dxfId="1" priority="2" operator="lessThan">
      <formula>0</formula>
    </cfRule>
  </conditionalFormatting>
  <conditionalFormatting sqref="W53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2022-05-16T07:35:58Z</cp:lastPrinted>
  <dcterms:created xsi:type="dcterms:W3CDTF">2022-05-12T08:39:35Z</dcterms:created>
  <dcterms:modified xsi:type="dcterms:W3CDTF">2022-05-18T07:03:42Z</dcterms:modified>
</cp:coreProperties>
</file>